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E:\이병곤\2023년\선도기업\2023년\추가모집공고\"/>
    </mc:Choice>
  </mc:AlternateContent>
  <xr:revisionPtr revIDLastSave="0" documentId="8_{1313D47B-9E3F-4415-8AFD-6273C386E2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현황조사서(1)_선도" sheetId="4" r:id="rId1"/>
    <sheet name="현황조사서(2)_협업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0" i="4" l="1"/>
  <c r="BO9" i="4"/>
  <c r="BO8" i="4"/>
  <c r="BK10" i="4"/>
  <c r="BK9" i="4"/>
  <c r="BK8" i="4"/>
  <c r="BJ10" i="4"/>
  <c r="BJ9" i="4"/>
  <c r="BJ8" i="4"/>
  <c r="BE10" i="4"/>
  <c r="BE9" i="4"/>
  <c r="BE8" i="4"/>
  <c r="AX10" i="4"/>
  <c r="AX9" i="4"/>
  <c r="AX8" i="4"/>
  <c r="AU10" i="4"/>
  <c r="AU9" i="4"/>
  <c r="AU8" i="4"/>
  <c r="AP10" i="4"/>
  <c r="AQ10" i="4" s="1"/>
  <c r="AP9" i="4"/>
  <c r="AQ9" i="4" s="1"/>
  <c r="AP8" i="4"/>
  <c r="AJ10" i="4"/>
  <c r="AJ9" i="4"/>
  <c r="AK9" i="4" s="1"/>
  <c r="AJ8" i="4"/>
  <c r="AK8" i="4" s="1"/>
  <c r="AG10" i="4"/>
  <c r="AG9" i="4"/>
  <c r="AG8" i="4"/>
  <c r="AD10" i="4"/>
  <c r="AK10" i="4" s="1"/>
  <c r="AL10" i="4" s="1"/>
  <c r="AD9" i="4"/>
  <c r="AD8" i="4"/>
  <c r="AA10" i="4"/>
  <c r="AA9" i="4"/>
  <c r="AA8" i="4"/>
  <c r="Z10" i="4"/>
  <c r="Z9" i="4"/>
  <c r="Z8" i="4"/>
  <c r="AQ8" i="4" s="1"/>
  <c r="U11" i="4"/>
  <c r="BT11" i="4"/>
  <c r="BS11" i="4"/>
  <c r="BR11" i="4"/>
  <c r="BQ11" i="4"/>
  <c r="BP11" i="4"/>
  <c r="BU8" i="4"/>
  <c r="BU9" i="4"/>
  <c r="BU10" i="4"/>
  <c r="BU7" i="4"/>
  <c r="AL9" i="4" l="1"/>
  <c r="AL8" i="4"/>
  <c r="BU11" i="4"/>
  <c r="Z7" i="4"/>
  <c r="BN11" i="4" l="1"/>
  <c r="BM11" i="4"/>
  <c r="BK7" i="4"/>
  <c r="BJ7" i="4"/>
  <c r="BO11" i="4" l="1"/>
  <c r="BE7" i="4"/>
  <c r="AX7" i="4" l="1"/>
  <c r="AU7" i="4"/>
  <c r="AP7" i="4"/>
  <c r="AQ7" i="4" s="1"/>
  <c r="AA7" i="4"/>
  <c r="AJ7" i="4"/>
  <c r="AJ11" i="4" s="1"/>
  <c r="BL11" i="4" l="1"/>
  <c r="BI11" i="4"/>
  <c r="BD11" i="4"/>
  <c r="AT11" i="4"/>
  <c r="AO11" i="4"/>
  <c r="AI11" i="4"/>
  <c r="AH11" i="4"/>
  <c r="Y11" i="4"/>
  <c r="BK11" i="4" l="1"/>
  <c r="BO7" i="4"/>
  <c r="BH11" i="4" l="1"/>
  <c r="BG11" i="4"/>
  <c r="BC11" i="4"/>
  <c r="BB11" i="4"/>
  <c r="AW11" i="4"/>
  <c r="AV11" i="4"/>
  <c r="AX11" i="4" s="1"/>
  <c r="AS11" i="4"/>
  <c r="AR11" i="4"/>
  <c r="AU11" i="4" s="1"/>
  <c r="AN11" i="4"/>
  <c r="AM11" i="4"/>
  <c r="AP11" i="4" s="1"/>
  <c r="AF11" i="4"/>
  <c r="AC11" i="4"/>
  <c r="AA11" i="4"/>
  <c r="V11" i="4"/>
  <c r="W11" i="4"/>
  <c r="X11" i="4"/>
  <c r="AE11" i="4"/>
  <c r="AB11" i="4"/>
  <c r="Z11" i="4" l="1"/>
  <c r="AQ11" i="4"/>
  <c r="BE11" i="4"/>
  <c r="BJ11" i="4"/>
  <c r="AD7" i="4"/>
  <c r="AG7" i="4"/>
  <c r="AD11" i="4" l="1"/>
  <c r="AK7" i="4"/>
  <c r="AL7" i="4" s="1"/>
  <c r="AG11" i="4"/>
  <c r="AK11" i="4" l="1"/>
  <c r="AL1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X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부가가치세과세표준증명원을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Y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부가가치세과세표준증명원을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작성
</t>
        </r>
      </text>
    </comment>
  </commentList>
</comments>
</file>

<file path=xl/sharedStrings.xml><?xml version="1.0" encoding="utf-8"?>
<sst xmlns="http://schemas.openxmlformats.org/spreadsheetml/2006/main" count="156" uniqueCount="121">
  <si>
    <t>R&amp;D전문인력(명)</t>
    <phoneticPr fontId="2" type="noConversion"/>
  </si>
  <si>
    <t>이름</t>
    <phoneticPr fontId="2" type="noConversion"/>
  </si>
  <si>
    <t>휴대폰</t>
    <phoneticPr fontId="2" type="noConversion"/>
  </si>
  <si>
    <t>사내
연락처</t>
    <phoneticPr fontId="2" type="noConversion"/>
  </si>
  <si>
    <t>이메일</t>
    <phoneticPr fontId="2" type="noConversion"/>
  </si>
  <si>
    <t>직접수출</t>
    <phoneticPr fontId="2" type="noConversion"/>
  </si>
  <si>
    <t>간접수출</t>
    <phoneticPr fontId="2" type="noConversion"/>
  </si>
  <si>
    <t>소계</t>
    <phoneticPr fontId="2" type="noConversion"/>
  </si>
  <si>
    <t>㈜래디안</t>
    <phoneticPr fontId="2" type="noConversion"/>
  </si>
  <si>
    <t>강원 춘천시</t>
    <phoneticPr fontId="2" type="noConversion"/>
  </si>
  <si>
    <t>강원 춘천시 동내면 거두단지1길 31</t>
    <phoneticPr fontId="2" type="noConversion"/>
  </si>
  <si>
    <t>연구소장</t>
    <phoneticPr fontId="2" type="noConversion"/>
  </si>
  <si>
    <t>화장품 제조업</t>
    <phoneticPr fontId="2" type="noConversion"/>
  </si>
  <si>
    <t>천연물바이오소재</t>
  </si>
  <si>
    <t>강원</t>
    <phoneticPr fontId="1" type="noConversion"/>
  </si>
  <si>
    <t>ㅇ</t>
    <phoneticPr fontId="2" type="noConversion"/>
  </si>
  <si>
    <t>대학</t>
    <phoneticPr fontId="1" type="noConversion"/>
  </si>
  <si>
    <t>기업</t>
    <phoneticPr fontId="1" type="noConversion"/>
  </si>
  <si>
    <t>연구소</t>
    <phoneticPr fontId="1" type="noConversion"/>
  </si>
  <si>
    <t>합계</t>
    <phoneticPr fontId="1" type="noConversion"/>
  </si>
  <si>
    <t>공사/공단</t>
    <phoneticPr fontId="1" type="noConversion"/>
  </si>
  <si>
    <t>가결산 자료로 입력(2021)</t>
    <phoneticPr fontId="2" type="noConversion"/>
  </si>
  <si>
    <t>No</t>
    <phoneticPr fontId="1" type="noConversion"/>
  </si>
  <si>
    <t>시도</t>
    <phoneticPr fontId="1" type="noConversion"/>
  </si>
  <si>
    <t>지역혁신 선도기업명</t>
    <phoneticPr fontId="1" type="noConversion"/>
  </si>
  <si>
    <t>주사업장 및 
본사 소재지
(시도 시군구)</t>
    <phoneticPr fontId="1" type="noConversion"/>
  </si>
  <si>
    <t>설립일자
(등본상)</t>
    <phoneticPr fontId="1" type="noConversion"/>
  </si>
  <si>
    <t>사업자등록번호</t>
    <phoneticPr fontId="1" type="noConversion"/>
  </si>
  <si>
    <t>본사 주소
(상세주소까지)</t>
    <phoneticPr fontId="1" type="noConversion"/>
  </si>
  <si>
    <t>공장 주소
(상세주소까지)</t>
    <phoneticPr fontId="1" type="noConversion"/>
  </si>
  <si>
    <t>대표자</t>
    <phoneticPr fontId="1" type="noConversion"/>
  </si>
  <si>
    <t>사업 실무(총괄)책임자 (컨텍포인트)</t>
    <phoneticPr fontId="1" type="noConversion"/>
  </si>
  <si>
    <t>표준산업분류코드
(KSIC 5자리)</t>
    <phoneticPr fontId="1" type="noConversion"/>
  </si>
  <si>
    <t>주력제품</t>
    <phoneticPr fontId="1" type="noConversion"/>
  </si>
  <si>
    <t>지역
청년인재비중
(만 15세~만39세)
최종학력 고등학교, 대학교 기준</t>
    <phoneticPr fontId="1" type="noConversion"/>
  </si>
  <si>
    <t>연구전담부서
유무 현황
(부설연구소
 없을 시)</t>
    <phoneticPr fontId="1" type="noConversion"/>
  </si>
  <si>
    <t>직책</t>
    <phoneticPr fontId="2" type="noConversion"/>
  </si>
  <si>
    <t>상시근로자수 대비 R&amp;D전문인력 비중('21년)</t>
    <phoneticPr fontId="2" type="noConversion"/>
  </si>
  <si>
    <t>기타</t>
    <phoneticPr fontId="1" type="noConversion"/>
  </si>
  <si>
    <t>No.</t>
    <phoneticPr fontId="1" type="noConversion"/>
  </si>
  <si>
    <t>지역명</t>
    <phoneticPr fontId="1" type="noConversion"/>
  </si>
  <si>
    <t>선도기업명</t>
    <phoneticPr fontId="1" type="noConversion"/>
  </si>
  <si>
    <t>협업기업정보</t>
    <phoneticPr fontId="1" type="noConversion"/>
  </si>
  <si>
    <t>기업명</t>
    <phoneticPr fontId="1" type="noConversion"/>
  </si>
  <si>
    <t>본사소재지
(시도 시군구)</t>
    <phoneticPr fontId="1" type="noConversion"/>
  </si>
  <si>
    <t>본사주소
(상세주소까지)</t>
    <phoneticPr fontId="1" type="noConversion"/>
  </si>
  <si>
    <t>성함</t>
    <phoneticPr fontId="1" type="noConversion"/>
  </si>
  <si>
    <t>연락처</t>
    <phoneticPr fontId="1" type="noConversion"/>
  </si>
  <si>
    <t>직책</t>
    <phoneticPr fontId="1" type="noConversion"/>
  </si>
  <si>
    <t>사내연락처</t>
    <phoneticPr fontId="1" type="noConversion"/>
  </si>
  <si>
    <t>휴대폰</t>
    <phoneticPr fontId="1" type="noConversion"/>
  </si>
  <si>
    <t>이메일</t>
    <phoneticPr fontId="1" type="noConversion"/>
  </si>
  <si>
    <t>업종명
(표준산업분류기준)</t>
    <phoneticPr fontId="1" type="noConversion"/>
  </si>
  <si>
    <t>매출액
(원)</t>
    <phoneticPr fontId="1" type="noConversion"/>
  </si>
  <si>
    <t>상시고용인원
(명)</t>
    <phoneticPr fontId="1" type="noConversion"/>
  </si>
  <si>
    <t>자본금
(원)</t>
    <phoneticPr fontId="1" type="noConversion"/>
  </si>
  <si>
    <t>선도기업정보</t>
    <phoneticPr fontId="1" type="noConversion"/>
  </si>
  <si>
    <t>예시</t>
    <phoneticPr fontId="1" type="noConversion"/>
  </si>
  <si>
    <t>㈜래디안</t>
    <phoneticPr fontId="1" type="noConversion"/>
  </si>
  <si>
    <t>㈜세바바이오텍</t>
    <phoneticPr fontId="1" type="noConversion"/>
  </si>
  <si>
    <t>000-00-00000</t>
    <phoneticPr fontId="1" type="noConversion"/>
  </si>
  <si>
    <t>화장품제조업</t>
    <phoneticPr fontId="1" type="noConversion"/>
  </si>
  <si>
    <t>KSIC코드
(5Dgit)</t>
    <phoneticPr fontId="1" type="noConversion"/>
  </si>
  <si>
    <t>강원도 춘천시</t>
    <phoneticPr fontId="1" type="noConversion"/>
  </si>
  <si>
    <t>강원도 춘천시 농공단지 세바바이오텍</t>
    <phoneticPr fontId="1" type="noConversion"/>
  </si>
  <si>
    <t>홍길동</t>
    <phoneticPr fontId="1" type="noConversion"/>
  </si>
  <si>
    <t>010-0000-0000</t>
    <phoneticPr fontId="1" type="noConversion"/>
  </si>
  <si>
    <t>심봉사</t>
    <phoneticPr fontId="1" type="noConversion"/>
  </si>
  <si>
    <t>CFO</t>
    <phoneticPr fontId="1" type="noConversion"/>
  </si>
  <si>
    <t>044-204-0000</t>
    <phoneticPr fontId="1" type="noConversion"/>
  </si>
  <si>
    <t>oms7575@tipa.or.kr</t>
    <phoneticPr fontId="1" type="noConversion"/>
  </si>
  <si>
    <t>㈜메디포</t>
    <phoneticPr fontId="1" type="noConversion"/>
  </si>
  <si>
    <t>강원대학교 산학협력단</t>
    <phoneticPr fontId="1" type="noConversion"/>
  </si>
  <si>
    <t>구분
(기업, 대학, 연구소, 공사/공단, 기타 중 택1)</t>
    <phoneticPr fontId="1" type="noConversion"/>
  </si>
  <si>
    <t>해당사항없음</t>
    <phoneticPr fontId="1" type="noConversion"/>
  </si>
  <si>
    <t>※ 작성시 주의사항</t>
    <phoneticPr fontId="2" type="noConversion"/>
  </si>
  <si>
    <t>2. 본 현황조사서를 먼저 작성하고 사업신청서의 내용 및 수치과 일치하여 주세요</t>
    <phoneticPr fontId="2" type="noConversion"/>
  </si>
  <si>
    <t>3. 회색음영부분은 자동계산됨(임의 기재 금지)</t>
    <phoneticPr fontId="2" type="noConversion"/>
  </si>
  <si>
    <t>4. 모든 금액, 명, 숫자 등은 원단위까지 입력하여 주세요</t>
    <phoneticPr fontId="2" type="noConversion"/>
  </si>
  <si>
    <t>5. 기업이 작성한 본 현황조사표와 제출한 사업신청서 및 계획서와의 일치여부를 검토할 예정이므로 명확한 작성 요망</t>
    <phoneticPr fontId="2" type="noConversion"/>
  </si>
  <si>
    <t>6. 모든 항목의 기재사항은 증빙이 가능하여야 하며 제출한 증빙서류와 일치하여야함</t>
    <phoneticPr fontId="2" type="noConversion"/>
  </si>
  <si>
    <t>소계</t>
    <phoneticPr fontId="1" type="noConversion"/>
  </si>
  <si>
    <t>0000.00.00</t>
    <phoneticPr fontId="2" type="noConversion"/>
  </si>
  <si>
    <t>000-00-00000</t>
    <phoneticPr fontId="2" type="noConversion"/>
  </si>
  <si>
    <t>홍길동</t>
    <phoneticPr fontId="2" type="noConversion"/>
  </si>
  <si>
    <t>000-0000-0000</t>
    <phoneticPr fontId="2" type="noConversion"/>
  </si>
  <si>
    <t>심봉사</t>
    <phoneticPr fontId="2" type="noConversion"/>
  </si>
  <si>
    <t>000-000-0000</t>
    <phoneticPr fontId="2" type="noConversion"/>
  </si>
  <si>
    <t>oms7575@tipa.or.kr</t>
    <phoneticPr fontId="2" type="noConversion"/>
  </si>
  <si>
    <t>신규고용
인원(명)</t>
    <phoneticPr fontId="1" type="noConversion"/>
  </si>
  <si>
    <t>특허출원 및 등록
(건)</t>
    <phoneticPr fontId="1" type="noConversion"/>
  </si>
  <si>
    <t>1. 본 현황조사서의 구성은 (1)_선도, (2)_협업으로 구성되고, 목적은 사업신청서 및 계획서 검증의 명확성을 위함</t>
    <phoneticPr fontId="2" type="noConversion"/>
  </si>
  <si>
    <t>-</t>
    <phoneticPr fontId="1" type="noConversion"/>
  </si>
  <si>
    <t>지역사회 
공헌 내역
(하이픈으로 구분하여 자유롭게 기술)</t>
    <phoneticPr fontId="1" type="noConversion"/>
  </si>
  <si>
    <t>협업
(건)</t>
    <phoneticPr fontId="1" type="noConversion"/>
  </si>
  <si>
    <t>매출액(원)</t>
    <phoneticPr fontId="1" type="noConversion"/>
  </si>
  <si>
    <t>수출액(원)</t>
    <phoneticPr fontId="1" type="noConversion"/>
  </si>
  <si>
    <t>R&amp;D투자액(원)</t>
    <phoneticPr fontId="1" type="noConversion"/>
  </si>
  <si>
    <t>상시근로자인원(명)</t>
    <phoneticPr fontId="1" type="noConversion"/>
  </si>
  <si>
    <t>공장 보유유무
현황
(o,x)</t>
    <phoneticPr fontId="1" type="noConversion"/>
  </si>
  <si>
    <t>기업
부설연구소
유무 현황
(o,x)</t>
    <phoneticPr fontId="1" type="noConversion"/>
  </si>
  <si>
    <t>7. 현황조사서(1)_선도의 BN~BS열의 협업수는 현황조사서(2)_협업에서 제시되어야 하며, 일치하지 않을 경우 불인정</t>
    <phoneticPr fontId="2" type="noConversion"/>
  </si>
  <si>
    <t>실무자(컨택포인트)</t>
    <phoneticPr fontId="1" type="noConversion"/>
  </si>
  <si>
    <t>8. 연락처의 컨택포인트는 정부지원프로그램, 포상, 필수 안내 등으로 활용, 이메일주소 명확히 기재 필요</t>
    <phoneticPr fontId="2" type="noConversion"/>
  </si>
  <si>
    <t>주축산업명
('23년 개편후~)</t>
    <phoneticPr fontId="1" type="noConversion"/>
  </si>
  <si>
    <t>미래신산업명
(해당시)</t>
    <phoneticPr fontId="1" type="noConversion"/>
  </si>
  <si>
    <t>주요상품
(소비재일경우 상품명_대외적 홍보가 가능한 상품 또는 제품)
* 20자 글자수 제한</t>
    <phoneticPr fontId="1" type="noConversion"/>
  </si>
  <si>
    <t>2022년 신규고용 중 지역청년인재
비중(%)</t>
    <phoneticPr fontId="1" type="noConversion"/>
  </si>
  <si>
    <t>22년 총자산
(원)</t>
    <phoneticPr fontId="1" type="noConversion"/>
  </si>
  <si>
    <t>22년 총부채
(원)</t>
    <phoneticPr fontId="1" type="noConversion"/>
  </si>
  <si>
    <t>22년 총자본
(원)</t>
    <phoneticPr fontId="1" type="noConversion"/>
  </si>
  <si>
    <t>22년 부채비율
(%)</t>
    <phoneticPr fontId="1" type="noConversion"/>
  </si>
  <si>
    <t>3년 평균매출액(원)
('20-'22)</t>
    <phoneticPr fontId="2" type="noConversion"/>
  </si>
  <si>
    <t>5년평균
매출액 증가율(%)
('18-'22)</t>
    <phoneticPr fontId="2" type="noConversion"/>
  </si>
  <si>
    <t>3년 평균 수출액(직+간)
('20-'22)</t>
    <phoneticPr fontId="2" type="noConversion"/>
  </si>
  <si>
    <t>3년 평균매출액 대비 
수출 비중(%)
('20-'22)</t>
    <phoneticPr fontId="2" type="noConversion"/>
  </si>
  <si>
    <t>3년 평균 R&amp;D
투자액
('20-'22)</t>
    <phoneticPr fontId="2" type="noConversion"/>
  </si>
  <si>
    <t>3년 평균 매출액 대비 R&amp;D 투자비중(%)
('20-'22)</t>
    <phoneticPr fontId="2" type="noConversion"/>
  </si>
  <si>
    <t>3년 평균
 고용증가율(%)
('20-'22)</t>
    <phoneticPr fontId="2" type="noConversion"/>
  </si>
  <si>
    <t>3년 평균 건수
('20-'22)</t>
    <phoneticPr fontId="2" type="noConversion"/>
  </si>
  <si>
    <t>3년 평균 R&amp;D전문인력
('20-'22년도)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</si>
</sst>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  <font>
      <i/>
      <u/>
      <sz val="11"/>
      <color rgb="FF0000FF"/>
      <name val="맑은 고딕"/>
      <family val="3"/>
      <charset val="129"/>
      <scheme val="minor"/>
    </font>
    <font>
      <b/>
      <sz val="11"/>
      <color theme="1"/>
      <name val="HY견고딕"/>
      <family val="1"/>
      <charset val="129"/>
    </font>
    <font>
      <sz val="11"/>
      <color theme="1"/>
      <name val="HY견고딕"/>
      <family val="1"/>
      <charset val="129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8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0" fillId="7" borderId="0" xfId="0" applyFill="1">
      <alignment vertical="center"/>
    </xf>
    <xf numFmtId="0" fontId="3" fillId="7" borderId="0" xfId="0" applyFont="1" applyFill="1">
      <alignment vertical="center"/>
    </xf>
    <xf numFmtId="0" fontId="9" fillId="7" borderId="0" xfId="0" applyFont="1" applyFill="1" applyAlignment="1">
      <alignment horizontal="right" vertical="center"/>
    </xf>
    <xf numFmtId="0" fontId="3" fillId="7" borderId="0" xfId="0" applyFont="1" applyFill="1" applyAlignment="1">
      <alignment horizontal="center" vertical="center"/>
    </xf>
    <xf numFmtId="10" fontId="0" fillId="7" borderId="0" xfId="0" applyNumberFormat="1" applyFill="1" applyAlignment="1">
      <alignment horizontal="center" vertical="center"/>
    </xf>
    <xf numFmtId="176" fontId="12" fillId="5" borderId="2" xfId="2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7" borderId="2" xfId="0" applyFont="1" applyFill="1" applyBorder="1" applyAlignment="1">
      <alignment horizontal="left" vertical="center"/>
    </xf>
    <xf numFmtId="0" fontId="14" fillId="0" borderId="2" xfId="3" applyFont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41" fontId="12" fillId="0" borderId="2" xfId="1" applyFont="1" applyBorder="1" applyAlignment="1">
      <alignment horizontal="right" vertical="center"/>
    </xf>
    <xf numFmtId="41" fontId="12" fillId="5" borderId="2" xfId="1" applyFont="1" applyFill="1" applyBorder="1" applyAlignment="1">
      <alignment horizontal="right" vertical="center"/>
    </xf>
    <xf numFmtId="10" fontId="12" fillId="5" borderId="2" xfId="2" applyNumberFormat="1" applyFont="1" applyFill="1" applyBorder="1" applyAlignment="1">
      <alignment horizontal="right" vertical="center"/>
    </xf>
    <xf numFmtId="2" fontId="12" fillId="5" borderId="2" xfId="0" applyNumberFormat="1" applyFont="1" applyFill="1" applyBorder="1" applyAlignment="1">
      <alignment horizontal="right" vertical="center"/>
    </xf>
    <xf numFmtId="10" fontId="12" fillId="5" borderId="3" xfId="2" applyNumberFormat="1" applyFont="1" applyFill="1" applyBorder="1" applyAlignment="1">
      <alignment horizontal="right" vertical="center"/>
    </xf>
    <xf numFmtId="0" fontId="12" fillId="7" borderId="2" xfId="0" applyFont="1" applyFill="1" applyBorder="1" applyAlignment="1">
      <alignment horizontal="left" vertical="center" wrapText="1"/>
    </xf>
    <xf numFmtId="0" fontId="3" fillId="7" borderId="0" xfId="0" quotePrefix="1" applyFont="1" applyFill="1" applyAlignment="1">
      <alignment horizontal="center" vertical="center"/>
    </xf>
    <xf numFmtId="41" fontId="0" fillId="0" borderId="2" xfId="1" applyFont="1" applyBorder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1" fontId="18" fillId="0" borderId="2" xfId="1" applyFont="1" applyBorder="1">
      <alignment vertical="center"/>
    </xf>
    <xf numFmtId="0" fontId="18" fillId="0" borderId="0" xfId="0" applyFont="1">
      <alignment vertical="center"/>
    </xf>
    <xf numFmtId="0" fontId="19" fillId="0" borderId="2" xfId="0" applyFont="1" applyBorder="1" applyAlignment="1">
      <alignment horizontal="center" vertical="center"/>
    </xf>
    <xf numFmtId="0" fontId="18" fillId="7" borderId="2" xfId="0" applyFont="1" applyFill="1" applyBorder="1" applyAlignment="1">
      <alignment horizontal="left" vertical="center"/>
    </xf>
    <xf numFmtId="0" fontId="20" fillId="0" borderId="2" xfId="3" applyFont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right" vertical="center"/>
    </xf>
    <xf numFmtId="41" fontId="18" fillId="0" borderId="2" xfId="1" applyFont="1" applyBorder="1" applyAlignment="1">
      <alignment horizontal="right" vertical="center"/>
    </xf>
    <xf numFmtId="41" fontId="18" fillId="5" borderId="2" xfId="1" applyFont="1" applyFill="1" applyBorder="1" applyAlignment="1">
      <alignment horizontal="right" vertical="center"/>
    </xf>
    <xf numFmtId="10" fontId="18" fillId="5" borderId="2" xfId="2" applyNumberFormat="1" applyFont="1" applyFill="1" applyBorder="1" applyAlignment="1">
      <alignment horizontal="right" vertical="center"/>
    </xf>
    <xf numFmtId="41" fontId="18" fillId="6" borderId="2" xfId="1" applyFont="1" applyFill="1" applyBorder="1" applyAlignment="1">
      <alignment horizontal="right" vertical="center"/>
    </xf>
    <xf numFmtId="10" fontId="18" fillId="7" borderId="2" xfId="2" applyNumberFormat="1" applyFont="1" applyFill="1" applyBorder="1" applyAlignment="1">
      <alignment horizontal="right" vertical="center"/>
    </xf>
    <xf numFmtId="2" fontId="18" fillId="6" borderId="2" xfId="0" applyNumberFormat="1" applyFont="1" applyFill="1" applyBorder="1" applyAlignment="1">
      <alignment horizontal="right" vertical="center"/>
    </xf>
    <xf numFmtId="2" fontId="18" fillId="5" borderId="2" xfId="0" applyNumberFormat="1" applyFont="1" applyFill="1" applyBorder="1" applyAlignment="1">
      <alignment horizontal="right" vertical="center"/>
    </xf>
    <xf numFmtId="10" fontId="18" fillId="5" borderId="3" xfId="2" applyNumberFormat="1" applyFont="1" applyFill="1" applyBorder="1" applyAlignment="1">
      <alignment horizontal="right" vertical="center"/>
    </xf>
    <xf numFmtId="176" fontId="18" fillId="5" borderId="2" xfId="2" applyNumberFormat="1" applyFont="1" applyFill="1" applyBorder="1" applyAlignment="1">
      <alignment horizontal="right" vertical="center"/>
    </xf>
    <xf numFmtId="0" fontId="18" fillId="7" borderId="0" xfId="0" applyFont="1" applyFill="1" applyAlignment="1">
      <alignment horizontal="right" vertical="center"/>
    </xf>
    <xf numFmtId="0" fontId="21" fillId="2" borderId="0" xfId="0" applyFont="1" applyFill="1">
      <alignment vertical="center"/>
    </xf>
    <xf numFmtId="0" fontId="22" fillId="2" borderId="0" xfId="0" applyFont="1" applyFill="1">
      <alignment vertical="center"/>
    </xf>
    <xf numFmtId="0" fontId="22" fillId="0" borderId="0" xfId="0" applyFont="1">
      <alignment vertical="center"/>
    </xf>
    <xf numFmtId="41" fontId="18" fillId="7" borderId="2" xfId="1" applyFont="1" applyFill="1" applyBorder="1" applyAlignment="1">
      <alignment horizontal="right" vertical="center"/>
    </xf>
    <xf numFmtId="41" fontId="17" fillId="7" borderId="2" xfId="1" applyFont="1" applyFill="1" applyBorder="1" applyAlignment="1">
      <alignment horizontal="right" vertical="center"/>
    </xf>
    <xf numFmtId="41" fontId="12" fillId="7" borderId="2" xfId="1" applyFont="1" applyFill="1" applyBorder="1" applyAlignment="1">
      <alignment horizontal="right" vertical="center"/>
    </xf>
    <xf numFmtId="41" fontId="12" fillId="7" borderId="2" xfId="1" quotePrefix="1" applyFont="1" applyFill="1" applyBorder="1" applyAlignment="1">
      <alignment horizontal="right" vertical="center"/>
    </xf>
    <xf numFmtId="0" fontId="18" fillId="7" borderId="2" xfId="0" applyFont="1" applyFill="1" applyBorder="1" applyAlignment="1">
      <alignment horizontal="right" vertical="center"/>
    </xf>
    <xf numFmtId="0" fontId="12" fillId="7" borderId="2" xfId="0" applyFont="1" applyFill="1" applyBorder="1" applyAlignment="1">
      <alignment horizontal="right" vertical="center"/>
    </xf>
    <xf numFmtId="41" fontId="18" fillId="7" borderId="2" xfId="2" applyNumberFormat="1" applyFont="1" applyFill="1" applyBorder="1" applyAlignment="1">
      <alignment horizontal="right" vertical="center"/>
    </xf>
    <xf numFmtId="3" fontId="12" fillId="7" borderId="2" xfId="2" applyNumberFormat="1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/>
    </xf>
    <xf numFmtId="0" fontId="15" fillId="5" borderId="2" xfId="3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right" vertical="center"/>
    </xf>
    <xf numFmtId="41" fontId="13" fillId="5" borderId="2" xfId="1" applyFont="1" applyFill="1" applyBorder="1" applyAlignment="1">
      <alignment horizontal="right" vertical="center"/>
    </xf>
    <xf numFmtId="10" fontId="13" fillId="5" borderId="2" xfId="2" applyNumberFormat="1" applyFont="1" applyFill="1" applyBorder="1" applyAlignment="1">
      <alignment horizontal="right" vertical="center"/>
    </xf>
    <xf numFmtId="0" fontId="16" fillId="5" borderId="2" xfId="0" applyFont="1" applyFill="1" applyBorder="1" applyAlignment="1">
      <alignment horizontal="right" vertical="center" wrapText="1"/>
    </xf>
    <xf numFmtId="0" fontId="3" fillId="5" borderId="0" xfId="0" applyFont="1" applyFill="1" applyAlignment="1">
      <alignment horizontal="right" vertical="center"/>
    </xf>
    <xf numFmtId="0" fontId="18" fillId="0" borderId="2" xfId="0" quotePrefix="1" applyFont="1" applyBorder="1" applyAlignment="1">
      <alignment horizontal="left"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9" fontId="3" fillId="8" borderId="1" xfId="0" quotePrefix="1" applyNumberFormat="1" applyFont="1" applyFill="1" applyBorder="1" applyAlignment="1">
      <alignment horizontal="center" vertical="center" wrapText="1"/>
    </xf>
    <xf numFmtId="9" fontId="3" fillId="8" borderId="9" xfId="0" quotePrefix="1" applyNumberFormat="1" applyFont="1" applyFill="1" applyBorder="1" applyAlignment="1">
      <alignment horizontal="center" vertical="center" wrapText="1"/>
    </xf>
    <xf numFmtId="9" fontId="3" fillId="8" borderId="14" xfId="0" quotePrefix="1" applyNumberFormat="1" applyFont="1" applyFill="1" applyBorder="1" applyAlignment="1">
      <alignment horizontal="center" vertical="center" wrapText="1"/>
    </xf>
    <xf numFmtId="9" fontId="3" fillId="8" borderId="4" xfId="0" quotePrefix="1" applyNumberFormat="1" applyFont="1" applyFill="1" applyBorder="1" applyAlignment="1">
      <alignment horizontal="center" vertical="center" wrapText="1"/>
    </xf>
    <xf numFmtId="9" fontId="3" fillId="8" borderId="5" xfId="0" quotePrefix="1" applyNumberFormat="1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shrinkToFit="1"/>
    </xf>
    <xf numFmtId="0" fontId="3" fillId="8" borderId="9" xfId="0" applyFont="1" applyFill="1" applyBorder="1" applyAlignment="1">
      <alignment horizontal="center" vertical="center" shrinkToFit="1"/>
    </xf>
    <xf numFmtId="0" fontId="3" fillId="8" borderId="14" xfId="0" applyFont="1" applyFill="1" applyBorder="1" applyAlignment="1">
      <alignment horizontal="center" vertical="center" shrinkToFi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9" fontId="3" fillId="8" borderId="1" xfId="0" applyNumberFormat="1" applyFont="1" applyFill="1" applyBorder="1" applyAlignment="1">
      <alignment horizontal="center" vertical="center" wrapText="1"/>
    </xf>
    <xf numFmtId="9" fontId="3" fillId="8" borderId="9" xfId="0" applyNumberFormat="1" applyFont="1" applyFill="1" applyBorder="1" applyAlignment="1">
      <alignment horizontal="center" vertical="center" wrapText="1"/>
    </xf>
    <xf numFmtId="9" fontId="3" fillId="8" borderId="1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8" borderId="2" xfId="0" quotePrefix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</cellXfs>
  <cellStyles count="8">
    <cellStyle name="Hyperlink" xfId="4" xr:uid="{00000000-0005-0000-0000-000000000000}"/>
    <cellStyle name="백분율" xfId="2" builtinId="5"/>
    <cellStyle name="쉼표 [0]" xfId="1" builtinId="6"/>
    <cellStyle name="쉼표 [0] 2" xfId="7" xr:uid="{00000000-0005-0000-0000-000003000000}"/>
    <cellStyle name="쉼표 [0] 3" xfId="6" xr:uid="{00000000-0005-0000-0000-000004000000}"/>
    <cellStyle name="표준" xfId="0" builtinId="0"/>
    <cellStyle name="하이퍼링크" xfId="3" builtinId="8"/>
    <cellStyle name="하이퍼링크 2" xfId="5" xr:uid="{00000000-0005-0000-0000-000007000000}"/>
  </cellStyles>
  <dxfs count="0"/>
  <tableStyles count="0" defaultTableStyle="TableStyleMedium2" defaultPivotStyle="PivotStyleLight16"/>
  <colors>
    <mruColors>
      <color rgb="FF0000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oiem@eradiant.net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2"/>
  <sheetViews>
    <sheetView tabSelected="1" zoomScale="70" zoomScaleNormal="70" workbookViewId="0">
      <pane xSplit="3" topLeftCell="D1" activePane="topRight" state="frozen"/>
      <selection activeCell="I4" sqref="I4:I6"/>
      <selection pane="topRight" activeCell="H25" sqref="H25"/>
    </sheetView>
  </sheetViews>
  <sheetFormatPr defaultColWidth="9" defaultRowHeight="16.5" x14ac:dyDescent="0.3"/>
  <cols>
    <col min="1" max="1" width="4.375" style="1" bestFit="1" customWidth="1"/>
    <col min="2" max="2" width="16.5" style="1" customWidth="1"/>
    <col min="3" max="3" width="28" style="4" customWidth="1"/>
    <col min="4" max="4" width="12.625" style="1" bestFit="1" customWidth="1"/>
    <col min="5" max="5" width="13.5" style="1" customWidth="1"/>
    <col min="6" max="6" width="20.75" style="1" customWidth="1"/>
    <col min="7" max="7" width="45.125" style="1" customWidth="1"/>
    <col min="8" max="8" width="37.5" style="1" customWidth="1"/>
    <col min="9" max="14" width="20.75" style="1" customWidth="1"/>
    <col min="15" max="15" width="33.875" style="1" customWidth="1"/>
    <col min="16" max="17" width="26.25" style="5" customWidth="1"/>
    <col min="18" max="18" width="20.75" style="1" customWidth="1"/>
    <col min="19" max="20" width="24.25" style="1" customWidth="1"/>
    <col min="21" max="50" width="20.75" style="1" customWidth="1"/>
    <col min="51" max="51" width="12.5" style="1" customWidth="1"/>
    <col min="52" max="52" width="11.625" style="1" customWidth="1"/>
    <col min="53" max="53" width="13.75" style="1" customWidth="1"/>
    <col min="54" max="57" width="20.75" style="1" customWidth="1"/>
    <col min="58" max="58" width="71.75" style="1" customWidth="1"/>
    <col min="59" max="67" width="20.75" style="1" customWidth="1"/>
    <col min="68" max="73" width="8.625" customWidth="1"/>
    <col min="74" max="16384" width="9" style="9"/>
  </cols>
  <sheetData>
    <row r="1" spans="1:73" x14ac:dyDescent="0.3">
      <c r="A1" s="5"/>
      <c r="B1" s="5"/>
      <c r="C1" s="1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R1" s="5"/>
      <c r="S1" s="5"/>
      <c r="T1" s="5"/>
      <c r="U1" s="5"/>
      <c r="V1" s="5"/>
      <c r="W1" s="5"/>
      <c r="X1" s="5"/>
      <c r="Y1" s="5"/>
      <c r="Z1" s="5"/>
      <c r="AA1" s="13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9"/>
      <c r="BQ1" s="9"/>
      <c r="BR1" s="9"/>
      <c r="BS1" s="9"/>
      <c r="BT1" s="9"/>
      <c r="BU1" s="9"/>
    </row>
    <row r="2" spans="1:73" x14ac:dyDescent="0.3">
      <c r="A2" s="5"/>
      <c r="B2" s="5"/>
      <c r="C2" s="1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27"/>
      <c r="AW2" s="27"/>
      <c r="AX2" s="27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113" t="s">
        <v>21</v>
      </c>
      <c r="BM2" s="113"/>
      <c r="BN2" s="113"/>
      <c r="BO2" s="113"/>
      <c r="BP2" s="9"/>
      <c r="BQ2" s="9"/>
      <c r="BR2" s="9"/>
      <c r="BS2" s="9"/>
      <c r="BT2" s="9"/>
      <c r="BU2" s="9"/>
    </row>
    <row r="3" spans="1:73" s="10" customFormat="1" ht="33" x14ac:dyDescent="0.3">
      <c r="A3" s="82" t="s">
        <v>22</v>
      </c>
      <c r="B3" s="82" t="s">
        <v>23</v>
      </c>
      <c r="C3" s="82" t="s">
        <v>24</v>
      </c>
      <c r="D3" s="76" t="s">
        <v>25</v>
      </c>
      <c r="E3" s="76" t="s">
        <v>26</v>
      </c>
      <c r="F3" s="82" t="s">
        <v>27</v>
      </c>
      <c r="G3" s="76" t="s">
        <v>28</v>
      </c>
      <c r="H3" s="76" t="s">
        <v>29</v>
      </c>
      <c r="I3" s="90" t="s">
        <v>30</v>
      </c>
      <c r="J3" s="91"/>
      <c r="K3" s="90" t="s">
        <v>31</v>
      </c>
      <c r="L3" s="92"/>
      <c r="M3" s="92"/>
      <c r="N3" s="92"/>
      <c r="O3" s="91"/>
      <c r="P3" s="76" t="s">
        <v>104</v>
      </c>
      <c r="Q3" s="76" t="s">
        <v>105</v>
      </c>
      <c r="R3" s="76" t="s">
        <v>32</v>
      </c>
      <c r="S3" s="76" t="s">
        <v>33</v>
      </c>
      <c r="T3" s="79" t="s">
        <v>106</v>
      </c>
      <c r="U3" s="92" t="s">
        <v>95</v>
      </c>
      <c r="V3" s="92"/>
      <c r="W3" s="92"/>
      <c r="X3" s="92"/>
      <c r="Y3" s="92"/>
      <c r="Z3" s="92"/>
      <c r="AA3" s="91"/>
      <c r="AB3" s="92" t="s">
        <v>96</v>
      </c>
      <c r="AC3" s="92"/>
      <c r="AD3" s="92"/>
      <c r="AE3" s="92"/>
      <c r="AF3" s="92"/>
      <c r="AG3" s="92"/>
      <c r="AH3" s="92"/>
      <c r="AI3" s="92"/>
      <c r="AJ3" s="92"/>
      <c r="AK3" s="92"/>
      <c r="AL3" s="91"/>
      <c r="AM3" s="92" t="s">
        <v>97</v>
      </c>
      <c r="AN3" s="92"/>
      <c r="AO3" s="92"/>
      <c r="AP3" s="92"/>
      <c r="AQ3" s="91"/>
      <c r="AR3" s="88" t="s">
        <v>98</v>
      </c>
      <c r="AS3" s="88"/>
      <c r="AT3" s="88"/>
      <c r="AU3" s="89"/>
      <c r="AV3" s="6" t="s">
        <v>89</v>
      </c>
      <c r="AW3" s="76" t="s">
        <v>34</v>
      </c>
      <c r="AX3" s="76" t="s">
        <v>107</v>
      </c>
      <c r="AY3" s="76" t="s">
        <v>99</v>
      </c>
      <c r="AZ3" s="76" t="s">
        <v>100</v>
      </c>
      <c r="BA3" s="76" t="s">
        <v>35</v>
      </c>
      <c r="BB3" s="106" t="s">
        <v>90</v>
      </c>
      <c r="BC3" s="106"/>
      <c r="BD3" s="106"/>
      <c r="BE3" s="107"/>
      <c r="BF3" s="76" t="s">
        <v>93</v>
      </c>
      <c r="BG3" s="111" t="s">
        <v>0</v>
      </c>
      <c r="BH3" s="112"/>
      <c r="BI3" s="112"/>
      <c r="BJ3" s="112"/>
      <c r="BK3" s="112"/>
      <c r="BL3" s="114" t="s">
        <v>108</v>
      </c>
      <c r="BM3" s="114" t="s">
        <v>109</v>
      </c>
      <c r="BN3" s="114" t="s">
        <v>110</v>
      </c>
      <c r="BO3" s="114" t="s">
        <v>111</v>
      </c>
      <c r="BP3" s="96" t="s">
        <v>94</v>
      </c>
      <c r="BQ3" s="100"/>
      <c r="BR3" s="100"/>
      <c r="BS3" s="100"/>
      <c r="BT3" s="100"/>
      <c r="BU3" s="101"/>
    </row>
    <row r="4" spans="1:73" s="10" customFormat="1" x14ac:dyDescent="0.3">
      <c r="A4" s="83"/>
      <c r="B4" s="83"/>
      <c r="C4" s="83"/>
      <c r="D4" s="77"/>
      <c r="E4" s="77"/>
      <c r="F4" s="83"/>
      <c r="G4" s="77"/>
      <c r="H4" s="77"/>
      <c r="I4" s="82" t="s">
        <v>1</v>
      </c>
      <c r="J4" s="76" t="s">
        <v>2</v>
      </c>
      <c r="K4" s="82" t="s">
        <v>1</v>
      </c>
      <c r="L4" s="82" t="s">
        <v>36</v>
      </c>
      <c r="M4" s="76" t="s">
        <v>3</v>
      </c>
      <c r="N4" s="76" t="s">
        <v>2</v>
      </c>
      <c r="O4" s="93" t="s">
        <v>4</v>
      </c>
      <c r="P4" s="83"/>
      <c r="Q4" s="77"/>
      <c r="R4" s="77"/>
      <c r="S4" s="77"/>
      <c r="T4" s="80"/>
      <c r="U4" s="82">
        <v>2018</v>
      </c>
      <c r="V4" s="82">
        <v>2019</v>
      </c>
      <c r="W4" s="82">
        <v>2020</v>
      </c>
      <c r="X4" s="82">
        <v>2021</v>
      </c>
      <c r="Y4" s="82">
        <v>2022</v>
      </c>
      <c r="Z4" s="76" t="s">
        <v>112</v>
      </c>
      <c r="AA4" s="76" t="s">
        <v>113</v>
      </c>
      <c r="AB4" s="79">
        <v>2020</v>
      </c>
      <c r="AC4" s="96"/>
      <c r="AD4" s="97"/>
      <c r="AE4" s="79">
        <v>2021</v>
      </c>
      <c r="AF4" s="96"/>
      <c r="AG4" s="97"/>
      <c r="AH4" s="79">
        <v>2022</v>
      </c>
      <c r="AI4" s="96"/>
      <c r="AJ4" s="97"/>
      <c r="AK4" s="76" t="s">
        <v>114</v>
      </c>
      <c r="AL4" s="76" t="s">
        <v>115</v>
      </c>
      <c r="AM4" s="82">
        <v>2020</v>
      </c>
      <c r="AN4" s="82">
        <v>2021</v>
      </c>
      <c r="AO4" s="82">
        <v>2022</v>
      </c>
      <c r="AP4" s="76" t="s">
        <v>116</v>
      </c>
      <c r="AQ4" s="108" t="s">
        <v>117</v>
      </c>
      <c r="AR4" s="82">
        <v>2020</v>
      </c>
      <c r="AS4" s="82">
        <v>2021</v>
      </c>
      <c r="AT4" s="82">
        <v>2022</v>
      </c>
      <c r="AU4" s="85" t="s">
        <v>118</v>
      </c>
      <c r="AV4" s="82">
        <v>2022</v>
      </c>
      <c r="AW4" s="77"/>
      <c r="AX4" s="77"/>
      <c r="AY4" s="77"/>
      <c r="AZ4" s="77"/>
      <c r="BA4" s="77"/>
      <c r="BB4" s="82">
        <v>2020</v>
      </c>
      <c r="BC4" s="82">
        <v>2021</v>
      </c>
      <c r="BD4" s="82">
        <v>2022</v>
      </c>
      <c r="BE4" s="76" t="s">
        <v>119</v>
      </c>
      <c r="BF4" s="77"/>
      <c r="BG4" s="82">
        <v>2020</v>
      </c>
      <c r="BH4" s="82">
        <v>2021</v>
      </c>
      <c r="BI4" s="82">
        <v>2022</v>
      </c>
      <c r="BJ4" s="76" t="s">
        <v>120</v>
      </c>
      <c r="BK4" s="79" t="s">
        <v>37</v>
      </c>
      <c r="BL4" s="114"/>
      <c r="BM4" s="114"/>
      <c r="BN4" s="114"/>
      <c r="BO4" s="114"/>
      <c r="BP4" s="102"/>
      <c r="BQ4" s="102"/>
      <c r="BR4" s="102"/>
      <c r="BS4" s="102"/>
      <c r="BT4" s="102"/>
      <c r="BU4" s="103"/>
    </row>
    <row r="5" spans="1:73" s="10" customFormat="1" x14ac:dyDescent="0.3">
      <c r="A5" s="83"/>
      <c r="B5" s="83"/>
      <c r="C5" s="83"/>
      <c r="D5" s="77"/>
      <c r="E5" s="77"/>
      <c r="F5" s="83"/>
      <c r="G5" s="77"/>
      <c r="H5" s="77"/>
      <c r="I5" s="83"/>
      <c r="J5" s="77"/>
      <c r="K5" s="83"/>
      <c r="L5" s="83"/>
      <c r="M5" s="77"/>
      <c r="N5" s="77"/>
      <c r="O5" s="94"/>
      <c r="P5" s="83"/>
      <c r="Q5" s="77"/>
      <c r="R5" s="77"/>
      <c r="S5" s="77"/>
      <c r="T5" s="80"/>
      <c r="U5" s="83"/>
      <c r="V5" s="83"/>
      <c r="W5" s="83"/>
      <c r="X5" s="83"/>
      <c r="Y5" s="83"/>
      <c r="Z5" s="77"/>
      <c r="AA5" s="77"/>
      <c r="AB5" s="81"/>
      <c r="AC5" s="98"/>
      <c r="AD5" s="99"/>
      <c r="AE5" s="81"/>
      <c r="AF5" s="98"/>
      <c r="AG5" s="99"/>
      <c r="AH5" s="81"/>
      <c r="AI5" s="98"/>
      <c r="AJ5" s="99"/>
      <c r="AK5" s="77"/>
      <c r="AL5" s="77"/>
      <c r="AM5" s="83"/>
      <c r="AN5" s="83"/>
      <c r="AO5" s="83"/>
      <c r="AP5" s="77"/>
      <c r="AQ5" s="109"/>
      <c r="AR5" s="83"/>
      <c r="AS5" s="83"/>
      <c r="AT5" s="83"/>
      <c r="AU5" s="86"/>
      <c r="AV5" s="83"/>
      <c r="AW5" s="77"/>
      <c r="AX5" s="77"/>
      <c r="AY5" s="77"/>
      <c r="AZ5" s="77"/>
      <c r="BA5" s="77"/>
      <c r="BB5" s="83"/>
      <c r="BC5" s="83"/>
      <c r="BD5" s="83"/>
      <c r="BE5" s="77"/>
      <c r="BF5" s="77"/>
      <c r="BG5" s="83"/>
      <c r="BH5" s="83"/>
      <c r="BI5" s="83"/>
      <c r="BJ5" s="77"/>
      <c r="BK5" s="80"/>
      <c r="BL5" s="114"/>
      <c r="BM5" s="114"/>
      <c r="BN5" s="114"/>
      <c r="BO5" s="114"/>
      <c r="BP5" s="104"/>
      <c r="BQ5" s="104"/>
      <c r="BR5" s="104"/>
      <c r="BS5" s="104"/>
      <c r="BT5" s="104"/>
      <c r="BU5" s="105"/>
    </row>
    <row r="6" spans="1:73" s="10" customFormat="1" x14ac:dyDescent="0.3">
      <c r="A6" s="84"/>
      <c r="B6" s="84"/>
      <c r="C6" s="84"/>
      <c r="D6" s="78"/>
      <c r="E6" s="78"/>
      <c r="F6" s="84"/>
      <c r="G6" s="78"/>
      <c r="H6" s="78"/>
      <c r="I6" s="84"/>
      <c r="J6" s="78"/>
      <c r="K6" s="84"/>
      <c r="L6" s="84"/>
      <c r="M6" s="78"/>
      <c r="N6" s="78"/>
      <c r="O6" s="95"/>
      <c r="P6" s="84"/>
      <c r="Q6" s="78"/>
      <c r="R6" s="78"/>
      <c r="S6" s="78"/>
      <c r="T6" s="81"/>
      <c r="U6" s="84"/>
      <c r="V6" s="84"/>
      <c r="W6" s="84"/>
      <c r="X6" s="84"/>
      <c r="Y6" s="84"/>
      <c r="Z6" s="78"/>
      <c r="AA6" s="78"/>
      <c r="AB6" s="7" t="s">
        <v>5</v>
      </c>
      <c r="AC6" s="7" t="s">
        <v>6</v>
      </c>
      <c r="AD6" s="7" t="s">
        <v>7</v>
      </c>
      <c r="AE6" s="7" t="s">
        <v>5</v>
      </c>
      <c r="AF6" s="7" t="s">
        <v>6</v>
      </c>
      <c r="AG6" s="7" t="s">
        <v>7</v>
      </c>
      <c r="AH6" s="7" t="s">
        <v>5</v>
      </c>
      <c r="AI6" s="7" t="s">
        <v>6</v>
      </c>
      <c r="AJ6" s="7" t="s">
        <v>7</v>
      </c>
      <c r="AK6" s="78"/>
      <c r="AL6" s="78"/>
      <c r="AM6" s="84"/>
      <c r="AN6" s="84"/>
      <c r="AO6" s="84"/>
      <c r="AP6" s="78"/>
      <c r="AQ6" s="110"/>
      <c r="AR6" s="84"/>
      <c r="AS6" s="84"/>
      <c r="AT6" s="84"/>
      <c r="AU6" s="87"/>
      <c r="AV6" s="84"/>
      <c r="AW6" s="78"/>
      <c r="AX6" s="78"/>
      <c r="AY6" s="78"/>
      <c r="AZ6" s="78"/>
      <c r="BA6" s="78"/>
      <c r="BB6" s="84"/>
      <c r="BC6" s="84"/>
      <c r="BD6" s="84"/>
      <c r="BE6" s="78"/>
      <c r="BF6" s="78"/>
      <c r="BG6" s="84"/>
      <c r="BH6" s="84"/>
      <c r="BI6" s="84"/>
      <c r="BJ6" s="78"/>
      <c r="BK6" s="81"/>
      <c r="BL6" s="114"/>
      <c r="BM6" s="114"/>
      <c r="BN6" s="114"/>
      <c r="BO6" s="114"/>
      <c r="BP6" s="8" t="s">
        <v>16</v>
      </c>
      <c r="BQ6" s="7" t="s">
        <v>17</v>
      </c>
      <c r="BR6" s="7" t="s">
        <v>18</v>
      </c>
      <c r="BS6" s="7" t="s">
        <v>20</v>
      </c>
      <c r="BT6" s="7" t="s">
        <v>38</v>
      </c>
      <c r="BU6" s="7" t="s">
        <v>19</v>
      </c>
    </row>
    <row r="7" spans="1:73" s="53" customFormat="1" ht="18" customHeight="1" x14ac:dyDescent="0.3">
      <c r="A7" s="34">
        <v>1</v>
      </c>
      <c r="B7" s="34" t="s">
        <v>14</v>
      </c>
      <c r="C7" s="39" t="s">
        <v>8</v>
      </c>
      <c r="D7" s="34" t="s">
        <v>9</v>
      </c>
      <c r="E7" s="34" t="s">
        <v>82</v>
      </c>
      <c r="F7" s="34" t="s">
        <v>83</v>
      </c>
      <c r="G7" s="40" t="s">
        <v>10</v>
      </c>
      <c r="H7" s="40" t="s">
        <v>10</v>
      </c>
      <c r="I7" s="34" t="s">
        <v>84</v>
      </c>
      <c r="J7" s="34" t="s">
        <v>85</v>
      </c>
      <c r="K7" s="34" t="s">
        <v>86</v>
      </c>
      <c r="L7" s="34" t="s">
        <v>11</v>
      </c>
      <c r="M7" s="34" t="s">
        <v>87</v>
      </c>
      <c r="N7" s="34" t="s">
        <v>85</v>
      </c>
      <c r="O7" s="41" t="s">
        <v>88</v>
      </c>
      <c r="P7" s="42" t="s">
        <v>13</v>
      </c>
      <c r="Q7" s="42"/>
      <c r="R7" s="43">
        <v>20423</v>
      </c>
      <c r="S7" s="34" t="s">
        <v>12</v>
      </c>
      <c r="T7" s="34"/>
      <c r="U7" s="44"/>
      <c r="V7" s="44"/>
      <c r="W7" s="44"/>
      <c r="X7" s="44"/>
      <c r="Y7" s="57"/>
      <c r="Z7" s="45" t="e">
        <f>AVERAGE(W7:Y7)</f>
        <v>#DIV/0!</v>
      </c>
      <c r="AA7" s="46" t="e">
        <f>((Y7/U7)^(1/4)-1)</f>
        <v>#DIV/0!</v>
      </c>
      <c r="AB7" s="44"/>
      <c r="AC7" s="44"/>
      <c r="AD7" s="47">
        <f t="shared" ref="AD7:AD10" si="0">SUM(AB7:AC7)</f>
        <v>0</v>
      </c>
      <c r="AE7" s="44"/>
      <c r="AF7" s="44"/>
      <c r="AG7" s="47">
        <f t="shared" ref="AG7:AG10" si="1">SUM(AE7:AF7)</f>
        <v>0</v>
      </c>
      <c r="AH7" s="57"/>
      <c r="AI7" s="57"/>
      <c r="AJ7" s="47">
        <f>SUM(AH7:AI7)</f>
        <v>0</v>
      </c>
      <c r="AK7" s="45">
        <f>(AD7+AG7+AJ7)/3</f>
        <v>0</v>
      </c>
      <c r="AL7" s="46" t="e">
        <f>AK7/Z7</f>
        <v>#DIV/0!</v>
      </c>
      <c r="AM7" s="57"/>
      <c r="AN7" s="57"/>
      <c r="AO7" s="57"/>
      <c r="AP7" s="45" t="e">
        <f>AVERAGE(AM7:AO7)</f>
        <v>#DIV/0!</v>
      </c>
      <c r="AQ7" s="46" t="e">
        <f>AP7/Z7</f>
        <v>#DIV/0!</v>
      </c>
      <c r="AR7" s="61"/>
      <c r="AS7" s="61"/>
      <c r="AT7" s="61"/>
      <c r="AU7" s="46" t="e">
        <f>RATE(2,0,-AR7,AT7)</f>
        <v>#NUM!</v>
      </c>
      <c r="AV7" s="43"/>
      <c r="AW7" s="43"/>
      <c r="AX7" s="48" t="e">
        <f>AW7/AV7</f>
        <v>#DIV/0!</v>
      </c>
      <c r="AY7" s="43" t="s">
        <v>15</v>
      </c>
      <c r="AZ7" s="43" t="s">
        <v>15</v>
      </c>
      <c r="BA7" s="43"/>
      <c r="BB7" s="61"/>
      <c r="BC7" s="61"/>
      <c r="BD7" s="61"/>
      <c r="BE7" s="49" t="e">
        <f>AVERAGE(BB7:BD7)</f>
        <v>#DIV/0!</v>
      </c>
      <c r="BF7" s="74" t="s">
        <v>92</v>
      </c>
      <c r="BG7" s="61"/>
      <c r="BH7" s="61"/>
      <c r="BI7" s="61"/>
      <c r="BJ7" s="50" t="e">
        <f>AVERAGE(BG7:BI7)</f>
        <v>#DIV/0!</v>
      </c>
      <c r="BK7" s="51" t="e">
        <f>BI7/AT7</f>
        <v>#DIV/0!</v>
      </c>
      <c r="BL7" s="63"/>
      <c r="BM7" s="63"/>
      <c r="BN7" s="63"/>
      <c r="BO7" s="52" t="e">
        <f t="shared" ref="BO7:BO11" si="2">BM7/BN7</f>
        <v>#DIV/0!</v>
      </c>
      <c r="BP7" s="43"/>
      <c r="BQ7" s="43"/>
      <c r="BR7" s="43"/>
      <c r="BS7" s="43"/>
      <c r="BT7" s="43"/>
      <c r="BU7" s="43">
        <f>SUM(BP7:BT7)</f>
        <v>0</v>
      </c>
    </row>
    <row r="8" spans="1:73" s="11" customFormat="1" ht="18" customHeight="1" x14ac:dyDescent="0.3">
      <c r="A8" s="2"/>
      <c r="B8" s="16"/>
      <c r="C8" s="17"/>
      <c r="D8" s="16"/>
      <c r="E8" s="16"/>
      <c r="F8" s="16"/>
      <c r="G8" s="18"/>
      <c r="H8" s="26"/>
      <c r="I8" s="16"/>
      <c r="J8" s="16"/>
      <c r="K8" s="16"/>
      <c r="L8" s="16"/>
      <c r="M8" s="16"/>
      <c r="N8" s="16"/>
      <c r="O8" s="19"/>
      <c r="P8" s="20"/>
      <c r="Q8" s="20"/>
      <c r="R8" s="15"/>
      <c r="S8" s="16"/>
      <c r="T8" s="16"/>
      <c r="U8" s="21"/>
      <c r="V8" s="21"/>
      <c r="W8" s="21"/>
      <c r="X8" s="21"/>
      <c r="Y8" s="58"/>
      <c r="Z8" s="45" t="e">
        <f>AVERAGE(W8:Y8)</f>
        <v>#DIV/0!</v>
      </c>
      <c r="AA8" s="46" t="e">
        <f>((Y8/U8)^(1/4)-1)</f>
        <v>#DIV/0!</v>
      </c>
      <c r="AB8" s="21"/>
      <c r="AC8" s="21"/>
      <c r="AD8" s="47">
        <f t="shared" si="0"/>
        <v>0</v>
      </c>
      <c r="AE8" s="21"/>
      <c r="AF8" s="21"/>
      <c r="AG8" s="47">
        <f t="shared" si="1"/>
        <v>0</v>
      </c>
      <c r="AH8" s="59"/>
      <c r="AI8" s="59"/>
      <c r="AJ8" s="47">
        <f>SUM(AH8:AI8)</f>
        <v>0</v>
      </c>
      <c r="AK8" s="45">
        <f>(AD8+AG8+AJ8)/3</f>
        <v>0</v>
      </c>
      <c r="AL8" s="46" t="e">
        <f>AK8/Z8</f>
        <v>#DIV/0!</v>
      </c>
      <c r="AM8" s="59"/>
      <c r="AN8" s="59"/>
      <c r="AO8" s="59"/>
      <c r="AP8" s="45" t="e">
        <f>AVERAGE(AM8:AO8)</f>
        <v>#DIV/0!</v>
      </c>
      <c r="AQ8" s="46" t="e">
        <f>AP8/Z8</f>
        <v>#DIV/0!</v>
      </c>
      <c r="AR8" s="62"/>
      <c r="AS8" s="62"/>
      <c r="AT8" s="62"/>
      <c r="AU8" s="46" t="e">
        <f>RATE(2,0,-AR8,AT8)</f>
        <v>#NUM!</v>
      </c>
      <c r="AV8" s="15"/>
      <c r="AW8" s="15"/>
      <c r="AX8" s="48" t="e">
        <f>AW8/AV8</f>
        <v>#DIV/0!</v>
      </c>
      <c r="AY8" s="15"/>
      <c r="AZ8" s="15"/>
      <c r="BA8" s="15"/>
      <c r="BB8" s="62"/>
      <c r="BC8" s="62"/>
      <c r="BD8" s="62"/>
      <c r="BE8" s="49" t="e">
        <f>AVERAGE(BB8:BD8)</f>
        <v>#DIV/0!</v>
      </c>
      <c r="BF8" s="75" t="s">
        <v>92</v>
      </c>
      <c r="BG8" s="62"/>
      <c r="BH8" s="62"/>
      <c r="BI8" s="62"/>
      <c r="BJ8" s="50" t="e">
        <f>AVERAGE(BG8:BI8)</f>
        <v>#DIV/0!</v>
      </c>
      <c r="BK8" s="51" t="e">
        <f>BI8/AT8</f>
        <v>#DIV/0!</v>
      </c>
      <c r="BL8" s="59"/>
      <c r="BM8" s="59"/>
      <c r="BN8" s="59"/>
      <c r="BO8" s="52" t="e">
        <f t="shared" si="2"/>
        <v>#DIV/0!</v>
      </c>
      <c r="BP8" s="15"/>
      <c r="BQ8" s="15"/>
      <c r="BR8" s="15"/>
      <c r="BS8" s="15"/>
      <c r="BT8" s="15"/>
      <c r="BU8" s="43">
        <f t="shared" ref="BU8:BU10" si="3">SUM(BP8:BT8)</f>
        <v>0</v>
      </c>
    </row>
    <row r="9" spans="1:73" s="11" customFormat="1" ht="18" customHeight="1" x14ac:dyDescent="0.3">
      <c r="A9" s="2"/>
      <c r="B9" s="16"/>
      <c r="C9" s="17"/>
      <c r="D9" s="16"/>
      <c r="E9" s="16"/>
      <c r="F9" s="16"/>
      <c r="G9" s="18"/>
      <c r="H9" s="18"/>
      <c r="I9" s="16"/>
      <c r="J9" s="16"/>
      <c r="K9" s="16"/>
      <c r="L9" s="16"/>
      <c r="M9" s="16"/>
      <c r="N9" s="16"/>
      <c r="O9" s="19"/>
      <c r="P9" s="20"/>
      <c r="Q9" s="20"/>
      <c r="R9" s="15"/>
      <c r="S9" s="16"/>
      <c r="T9" s="16"/>
      <c r="U9" s="21"/>
      <c r="V9" s="21"/>
      <c r="W9" s="21"/>
      <c r="X9" s="21"/>
      <c r="Y9" s="58"/>
      <c r="Z9" s="45" t="e">
        <f>AVERAGE(W9:Y9)</f>
        <v>#DIV/0!</v>
      </c>
      <c r="AA9" s="46" t="e">
        <f>((Y9/U9)^(1/4)-1)</f>
        <v>#DIV/0!</v>
      </c>
      <c r="AB9" s="21"/>
      <c r="AC9" s="21"/>
      <c r="AD9" s="47">
        <f t="shared" si="0"/>
        <v>0</v>
      </c>
      <c r="AE9" s="21"/>
      <c r="AF9" s="21"/>
      <c r="AG9" s="47">
        <f t="shared" si="1"/>
        <v>0</v>
      </c>
      <c r="AH9" s="59"/>
      <c r="AI9" s="60"/>
      <c r="AJ9" s="47">
        <f>SUM(AH9:AI9)</f>
        <v>0</v>
      </c>
      <c r="AK9" s="45">
        <f>(AD9+AG9+AJ9)/3</f>
        <v>0</v>
      </c>
      <c r="AL9" s="46" t="e">
        <f>AK9/Z9</f>
        <v>#DIV/0!</v>
      </c>
      <c r="AM9" s="59"/>
      <c r="AN9" s="59"/>
      <c r="AO9" s="59"/>
      <c r="AP9" s="45" t="e">
        <f>AVERAGE(AM9:AO9)</f>
        <v>#DIV/0!</v>
      </c>
      <c r="AQ9" s="46" t="e">
        <f>AP9/Z9</f>
        <v>#DIV/0!</v>
      </c>
      <c r="AR9" s="62"/>
      <c r="AS9" s="62"/>
      <c r="AT9" s="62"/>
      <c r="AU9" s="46" t="e">
        <f>RATE(2,0,-AR9,AT9)</f>
        <v>#NUM!</v>
      </c>
      <c r="AV9" s="15"/>
      <c r="AW9" s="15"/>
      <c r="AX9" s="48" t="e">
        <f>AW9/AV9</f>
        <v>#DIV/0!</v>
      </c>
      <c r="AY9" s="15"/>
      <c r="AZ9" s="15"/>
      <c r="BA9" s="15"/>
      <c r="BB9" s="62"/>
      <c r="BC9" s="62"/>
      <c r="BD9" s="62"/>
      <c r="BE9" s="49" t="e">
        <f>AVERAGE(BB9:BD9)</f>
        <v>#DIV/0!</v>
      </c>
      <c r="BF9" s="75" t="s">
        <v>92</v>
      </c>
      <c r="BG9" s="62"/>
      <c r="BH9" s="62"/>
      <c r="BI9" s="62"/>
      <c r="BJ9" s="50" t="e">
        <f>AVERAGE(BG9:BI9)</f>
        <v>#DIV/0!</v>
      </c>
      <c r="BK9" s="51" t="e">
        <f>BI9/AT9</f>
        <v>#DIV/0!</v>
      </c>
      <c r="BL9" s="64"/>
      <c r="BM9" s="64"/>
      <c r="BN9" s="64"/>
      <c r="BO9" s="52" t="e">
        <f t="shared" si="2"/>
        <v>#DIV/0!</v>
      </c>
      <c r="BP9" s="15"/>
      <c r="BQ9" s="15"/>
      <c r="BR9" s="15"/>
      <c r="BS9" s="15"/>
      <c r="BT9" s="15"/>
      <c r="BU9" s="43">
        <f t="shared" si="3"/>
        <v>0</v>
      </c>
    </row>
    <row r="10" spans="1:73" s="11" customFormat="1" ht="18" customHeight="1" x14ac:dyDescent="0.3">
      <c r="A10" s="2"/>
      <c r="B10" s="16"/>
      <c r="C10" s="17"/>
      <c r="D10" s="16"/>
      <c r="E10" s="16"/>
      <c r="F10" s="16"/>
      <c r="G10" s="18"/>
      <c r="H10" s="18"/>
      <c r="I10" s="16"/>
      <c r="J10" s="16"/>
      <c r="K10" s="16"/>
      <c r="L10" s="16"/>
      <c r="M10" s="16"/>
      <c r="N10" s="16"/>
      <c r="O10" s="19"/>
      <c r="P10" s="20"/>
      <c r="Q10" s="20"/>
      <c r="R10" s="15"/>
      <c r="S10" s="16"/>
      <c r="T10" s="16"/>
      <c r="U10" s="21"/>
      <c r="V10" s="21"/>
      <c r="W10" s="21"/>
      <c r="X10" s="21"/>
      <c r="Y10" s="58"/>
      <c r="Z10" s="45" t="e">
        <f>AVERAGE(W10:Y10)</f>
        <v>#DIV/0!</v>
      </c>
      <c r="AA10" s="46" t="e">
        <f>((Y10/U10)^(1/4)-1)</f>
        <v>#DIV/0!</v>
      </c>
      <c r="AB10" s="21"/>
      <c r="AC10" s="21"/>
      <c r="AD10" s="47">
        <f t="shared" si="0"/>
        <v>0</v>
      </c>
      <c r="AE10" s="21"/>
      <c r="AF10" s="21"/>
      <c r="AG10" s="47">
        <f t="shared" si="1"/>
        <v>0</v>
      </c>
      <c r="AH10" s="59"/>
      <c r="AI10" s="59"/>
      <c r="AJ10" s="47">
        <f>SUM(AH10:AI10)</f>
        <v>0</v>
      </c>
      <c r="AK10" s="45">
        <f>(AD10+AG10+AJ10)/3</f>
        <v>0</v>
      </c>
      <c r="AL10" s="46" t="e">
        <f>AK10/Z10</f>
        <v>#DIV/0!</v>
      </c>
      <c r="AM10" s="59"/>
      <c r="AN10" s="59"/>
      <c r="AO10" s="59"/>
      <c r="AP10" s="45" t="e">
        <f>AVERAGE(AM10:AO10)</f>
        <v>#DIV/0!</v>
      </c>
      <c r="AQ10" s="46" t="e">
        <f>AP10/Z10</f>
        <v>#DIV/0!</v>
      </c>
      <c r="AR10" s="62"/>
      <c r="AS10" s="62"/>
      <c r="AT10" s="62"/>
      <c r="AU10" s="46" t="e">
        <f>RATE(2,0,-AR10,AT10)</f>
        <v>#NUM!</v>
      </c>
      <c r="AV10" s="15"/>
      <c r="AW10" s="15"/>
      <c r="AX10" s="48" t="e">
        <f>AW10/AV10</f>
        <v>#DIV/0!</v>
      </c>
      <c r="AY10" s="15"/>
      <c r="AZ10" s="15"/>
      <c r="BA10" s="15"/>
      <c r="BB10" s="62"/>
      <c r="BC10" s="62"/>
      <c r="BD10" s="62"/>
      <c r="BE10" s="49" t="e">
        <f>AVERAGE(BB10:BD10)</f>
        <v>#DIV/0!</v>
      </c>
      <c r="BF10" s="75" t="s">
        <v>92</v>
      </c>
      <c r="BG10" s="62"/>
      <c r="BH10" s="62"/>
      <c r="BI10" s="62"/>
      <c r="BJ10" s="50" t="e">
        <f>AVERAGE(BG10:BI10)</f>
        <v>#DIV/0!</v>
      </c>
      <c r="BK10" s="51" t="e">
        <f>BI10/AT10</f>
        <v>#DIV/0!</v>
      </c>
      <c r="BL10" s="59"/>
      <c r="BM10" s="59"/>
      <c r="BN10" s="59"/>
      <c r="BO10" s="52" t="e">
        <f t="shared" si="2"/>
        <v>#DIV/0!</v>
      </c>
      <c r="BP10" s="15"/>
      <c r="BQ10" s="15"/>
      <c r="BR10" s="15"/>
      <c r="BS10" s="15"/>
      <c r="BT10" s="15"/>
      <c r="BU10" s="43">
        <f t="shared" si="3"/>
        <v>0</v>
      </c>
    </row>
    <row r="11" spans="1:73" s="73" customFormat="1" ht="18" customHeight="1" x14ac:dyDescent="0.3">
      <c r="A11" s="65"/>
      <c r="B11" s="66" t="s">
        <v>81</v>
      </c>
      <c r="C11" s="66"/>
      <c r="D11" s="66"/>
      <c r="E11" s="66"/>
      <c r="F11" s="66"/>
      <c r="G11" s="67"/>
      <c r="H11" s="67"/>
      <c r="I11" s="66"/>
      <c r="J11" s="66"/>
      <c r="K11" s="66"/>
      <c r="L11" s="66"/>
      <c r="M11" s="66"/>
      <c r="N11" s="66"/>
      <c r="O11" s="68"/>
      <c r="P11" s="66"/>
      <c r="Q11" s="66"/>
      <c r="R11" s="69"/>
      <c r="S11" s="66"/>
      <c r="T11" s="66"/>
      <c r="U11" s="70">
        <f>SUM(U7:U10)</f>
        <v>0</v>
      </c>
      <c r="V11" s="70">
        <f t="shared" ref="V11:X11" si="4">SUM(V7:V10)</f>
        <v>0</v>
      </c>
      <c r="W11" s="70">
        <f t="shared" si="4"/>
        <v>0</v>
      </c>
      <c r="X11" s="70">
        <f t="shared" si="4"/>
        <v>0</v>
      </c>
      <c r="Y11" s="70">
        <f t="shared" ref="Y11" si="5">SUM(Y7:Y10)</f>
        <v>0</v>
      </c>
      <c r="Z11" s="22">
        <f t="shared" ref="Z11" si="6">AVERAGE(W11:Y11)</f>
        <v>0</v>
      </c>
      <c r="AA11" s="23" t="e">
        <f>((Y11/U11)^(1/4)-1)</f>
        <v>#DIV/0!</v>
      </c>
      <c r="AB11" s="70">
        <f t="shared" ref="AB11:AD11" si="7">SUM(AB7:AB10)</f>
        <v>0</v>
      </c>
      <c r="AC11" s="70">
        <f t="shared" si="7"/>
        <v>0</v>
      </c>
      <c r="AD11" s="70">
        <f t="shared" si="7"/>
        <v>0</v>
      </c>
      <c r="AE11" s="70">
        <f t="shared" ref="AE11:AJ11" si="8">SUM(AE7:AE10)</f>
        <v>0</v>
      </c>
      <c r="AF11" s="70">
        <f t="shared" si="8"/>
        <v>0</v>
      </c>
      <c r="AG11" s="70">
        <f t="shared" si="8"/>
        <v>0</v>
      </c>
      <c r="AH11" s="70">
        <f t="shared" ref="AH11:AI11" si="9">SUM(AH7:AH10)</f>
        <v>0</v>
      </c>
      <c r="AI11" s="70">
        <f t="shared" si="9"/>
        <v>0</v>
      </c>
      <c r="AJ11" s="70">
        <f t="shared" si="8"/>
        <v>0</v>
      </c>
      <c r="AK11" s="45">
        <f>(AD11+AG11+AJ11)/3</f>
        <v>0</v>
      </c>
      <c r="AL11" s="23" t="e">
        <f>AK11/Z11</f>
        <v>#DIV/0!</v>
      </c>
      <c r="AM11" s="70">
        <f t="shared" ref="AM11:AN11" si="10">SUM(AM7:AM10)</f>
        <v>0</v>
      </c>
      <c r="AN11" s="70">
        <f t="shared" si="10"/>
        <v>0</v>
      </c>
      <c r="AO11" s="70">
        <f t="shared" ref="AO11" si="11">SUM(AO7:AO10)</f>
        <v>0</v>
      </c>
      <c r="AP11" s="22">
        <f t="shared" ref="AP11" si="12">AVERAGE(AM11:AO11)</f>
        <v>0</v>
      </c>
      <c r="AQ11" s="23" t="e">
        <f>AP11/Z11</f>
        <v>#DIV/0!</v>
      </c>
      <c r="AR11" s="70">
        <f t="shared" ref="AR11:AS11" si="13">SUM(AR7:AR10)</f>
        <v>0</v>
      </c>
      <c r="AS11" s="70">
        <f t="shared" si="13"/>
        <v>0</v>
      </c>
      <c r="AT11" s="70">
        <f t="shared" ref="AT11" si="14">SUM(AT7:AT10)</f>
        <v>0</v>
      </c>
      <c r="AU11" s="23" t="e">
        <f t="shared" ref="AU11" si="15">RATE(2,0,-AR11,AT11)</f>
        <v>#NUM!</v>
      </c>
      <c r="AV11" s="70">
        <f t="shared" ref="AV11:AW11" si="16">SUM(AV7:AV10)</f>
        <v>0</v>
      </c>
      <c r="AW11" s="70">
        <f t="shared" si="16"/>
        <v>0</v>
      </c>
      <c r="AX11" s="71" t="e">
        <f>AV11/AW11</f>
        <v>#DIV/0!</v>
      </c>
      <c r="AY11" s="69"/>
      <c r="AZ11" s="69"/>
      <c r="BA11" s="69"/>
      <c r="BB11" s="70">
        <f t="shared" ref="BB11:BC11" si="17">SUM(BB7:BB10)</f>
        <v>0</v>
      </c>
      <c r="BC11" s="70">
        <f t="shared" si="17"/>
        <v>0</v>
      </c>
      <c r="BD11" s="70">
        <f>SUM(BD7:BD10)</f>
        <v>0</v>
      </c>
      <c r="BE11" s="24">
        <f t="shared" ref="BE11" si="18">AVERAGE(BB11:BD11)</f>
        <v>0</v>
      </c>
      <c r="BF11" s="72"/>
      <c r="BG11" s="70">
        <f t="shared" ref="BG11:BH11" si="19">SUM(BG7:BG10)</f>
        <v>0</v>
      </c>
      <c r="BH11" s="70">
        <f t="shared" si="19"/>
        <v>0</v>
      </c>
      <c r="BI11" s="70">
        <f>SUM(BI7:BI10)</f>
        <v>0</v>
      </c>
      <c r="BJ11" s="24">
        <f t="shared" ref="BJ11" si="20">AVERAGE(BG11:BI11)</f>
        <v>0</v>
      </c>
      <c r="BK11" s="25" t="e">
        <f>BI11/AT11</f>
        <v>#DIV/0!</v>
      </c>
      <c r="BL11" s="70">
        <f>SUM(BL7:BL10)</f>
        <v>0</v>
      </c>
      <c r="BM11" s="70">
        <f t="shared" ref="BM11:BN11" si="21">SUM(BM7:BM10)</f>
        <v>0</v>
      </c>
      <c r="BN11" s="70">
        <f t="shared" si="21"/>
        <v>0</v>
      </c>
      <c r="BO11" s="14" t="e">
        <f t="shared" si="2"/>
        <v>#DIV/0!</v>
      </c>
      <c r="BP11" s="69">
        <f>SUM(BP7:BP10)</f>
        <v>0</v>
      </c>
      <c r="BQ11" s="69">
        <f>SUM(BQ7:BQ10)</f>
        <v>0</v>
      </c>
      <c r="BR11" s="69">
        <f>SUM(BR7:BR10)</f>
        <v>0</v>
      </c>
      <c r="BS11" s="69">
        <f>SUM(BS7:BS10)</f>
        <v>0</v>
      </c>
      <c r="BT11" s="69">
        <f>SUM(BT7:BT10)</f>
        <v>0</v>
      </c>
      <c r="BU11" s="69">
        <f>SUM(BP11:BT11)</f>
        <v>0</v>
      </c>
    </row>
    <row r="14" spans="1:73" x14ac:dyDescent="0.3">
      <c r="A14" s="54" t="s">
        <v>75</v>
      </c>
      <c r="B14" s="55"/>
      <c r="C14" s="56"/>
      <c r="D14" s="56"/>
      <c r="E14" s="56"/>
    </row>
    <row r="15" spans="1:73" x14ac:dyDescent="0.3">
      <c r="A15" s="56" t="s">
        <v>91</v>
      </c>
      <c r="B15" s="56"/>
      <c r="C15" s="56"/>
      <c r="D15" s="56"/>
      <c r="E15" s="56"/>
    </row>
    <row r="16" spans="1:73" x14ac:dyDescent="0.3">
      <c r="A16" s="56" t="s">
        <v>76</v>
      </c>
      <c r="B16" s="56"/>
      <c r="C16" s="56"/>
      <c r="D16" s="56"/>
      <c r="E16" s="56"/>
    </row>
    <row r="17" spans="1:5" x14ac:dyDescent="0.3">
      <c r="A17" s="56" t="s">
        <v>77</v>
      </c>
      <c r="B17" s="56"/>
      <c r="C17" s="56"/>
      <c r="D17" s="56"/>
      <c r="E17" s="56"/>
    </row>
    <row r="18" spans="1:5" x14ac:dyDescent="0.3">
      <c r="A18" s="56" t="s">
        <v>78</v>
      </c>
      <c r="B18" s="56"/>
      <c r="C18" s="56"/>
      <c r="D18" s="56"/>
      <c r="E18" s="56"/>
    </row>
    <row r="19" spans="1:5" x14ac:dyDescent="0.3">
      <c r="A19" s="56" t="s">
        <v>79</v>
      </c>
      <c r="B19" s="56"/>
      <c r="C19" s="56"/>
      <c r="D19" s="56"/>
      <c r="E19" s="56"/>
    </row>
    <row r="20" spans="1:5" x14ac:dyDescent="0.3">
      <c r="A20" s="56" t="s">
        <v>80</v>
      </c>
      <c r="B20" s="56"/>
      <c r="C20" s="56"/>
      <c r="D20" s="56"/>
      <c r="E20" s="56"/>
    </row>
    <row r="21" spans="1:5" x14ac:dyDescent="0.3">
      <c r="A21" s="56" t="s">
        <v>101</v>
      </c>
    </row>
    <row r="22" spans="1:5" x14ac:dyDescent="0.3">
      <c r="A22" s="56" t="s">
        <v>103</v>
      </c>
    </row>
  </sheetData>
  <mergeCells count="71">
    <mergeCell ref="U3:AA3"/>
    <mergeCell ref="K3:O3"/>
    <mergeCell ref="BL2:BO2"/>
    <mergeCell ref="B3:B6"/>
    <mergeCell ref="BL3:BL6"/>
    <mergeCell ref="BM3:BM6"/>
    <mergeCell ref="BN3:BN6"/>
    <mergeCell ref="BO3:BO6"/>
    <mergeCell ref="Y4:Y6"/>
    <mergeCell ref="AH4:AJ5"/>
    <mergeCell ref="AO4:AO6"/>
    <mergeCell ref="AT4:AT6"/>
    <mergeCell ref="BD4:BD6"/>
    <mergeCell ref="BI4:BI6"/>
    <mergeCell ref="P3:P6"/>
    <mergeCell ref="R3:R6"/>
    <mergeCell ref="AK4:AK6"/>
    <mergeCell ref="AL4:AL6"/>
    <mergeCell ref="AM4:AM6"/>
    <mergeCell ref="BP3:BU5"/>
    <mergeCell ref="BA3:BA6"/>
    <mergeCell ref="BB3:BE3"/>
    <mergeCell ref="BF3:BF6"/>
    <mergeCell ref="AN4:AN6"/>
    <mergeCell ref="AQ4:AQ6"/>
    <mergeCell ref="AR4:AR6"/>
    <mergeCell ref="AS4:AS6"/>
    <mergeCell ref="AM3:AQ3"/>
    <mergeCell ref="AP4:AP6"/>
    <mergeCell ref="AY3:AY6"/>
    <mergeCell ref="BG3:BK3"/>
    <mergeCell ref="A3:A6"/>
    <mergeCell ref="C3:C6"/>
    <mergeCell ref="D3:D6"/>
    <mergeCell ref="E3:E6"/>
    <mergeCell ref="F3:F6"/>
    <mergeCell ref="G3:G6"/>
    <mergeCell ref="H3:H6"/>
    <mergeCell ref="I3:J3"/>
    <mergeCell ref="AB3:AL3"/>
    <mergeCell ref="U4:U6"/>
    <mergeCell ref="V4:V6"/>
    <mergeCell ref="W4:W6"/>
    <mergeCell ref="N4:N6"/>
    <mergeCell ref="O4:O6"/>
    <mergeCell ref="X4:X6"/>
    <mergeCell ref="Z4:Z6"/>
    <mergeCell ref="AA4:AA6"/>
    <mergeCell ref="AB4:AD5"/>
    <mergeCell ref="AE4:AG5"/>
    <mergeCell ref="I4:I6"/>
    <mergeCell ref="J4:J6"/>
    <mergeCell ref="BK4:BK6"/>
    <mergeCell ref="AU4:AU6"/>
    <mergeCell ref="AV4:AV6"/>
    <mergeCell ref="BB4:BB6"/>
    <mergeCell ref="BC4:BC6"/>
    <mergeCell ref="BE4:BE6"/>
    <mergeCell ref="BG4:BG6"/>
    <mergeCell ref="BH4:BH6"/>
    <mergeCell ref="BJ4:BJ6"/>
    <mergeCell ref="AZ3:AZ6"/>
    <mergeCell ref="AR3:AU3"/>
    <mergeCell ref="AW3:AW6"/>
    <mergeCell ref="AX3:AX6"/>
    <mergeCell ref="Q3:Q6"/>
    <mergeCell ref="T3:T6"/>
    <mergeCell ref="K4:K6"/>
    <mergeCell ref="L4:L6"/>
    <mergeCell ref="M4:M6"/>
    <mergeCell ref="S3:S6"/>
  </mergeCells>
  <phoneticPr fontId="1" type="noConversion"/>
  <hyperlinks>
    <hyperlink ref="O7" r:id="rId1" display="choiem@eradiant.net" xr:uid="{00000000-0004-0000-0000-000000000000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51"/>
  <sheetViews>
    <sheetView workbookViewId="0">
      <pane xSplit="3" ySplit="3" topLeftCell="D4" activePane="bottomRight" state="frozen"/>
      <selection activeCell="I4" sqref="I4:I6"/>
      <selection pane="topRight" activeCell="I4" sqref="I4:I6"/>
      <selection pane="bottomLeft" activeCell="I4" sqref="I4:I6"/>
      <selection pane="bottomRight" activeCell="D4" sqref="D4"/>
    </sheetView>
  </sheetViews>
  <sheetFormatPr defaultRowHeight="16.5" x14ac:dyDescent="0.3"/>
  <cols>
    <col min="1" max="1" width="4.875" style="1" bestFit="1" customWidth="1"/>
    <col min="2" max="2" width="9" style="1"/>
    <col min="3" max="3" width="20.25" style="33" customWidth="1"/>
    <col min="4" max="4" width="22" style="1" bestFit="1" customWidth="1"/>
    <col min="5" max="5" width="15.125" style="1" bestFit="1" customWidth="1"/>
    <col min="6" max="6" width="23.625" style="1" customWidth="1"/>
    <col min="7" max="7" width="17.25" style="1" customWidth="1"/>
    <col min="8" max="8" width="17.125" style="1" customWidth="1"/>
    <col min="9" max="9" width="15.25" style="1" customWidth="1"/>
    <col min="10" max="10" width="35.875" style="1" bestFit="1" customWidth="1"/>
    <col min="11" max="11" width="9" style="1"/>
    <col min="12" max="12" width="14.375" style="1" bestFit="1" customWidth="1"/>
    <col min="13" max="14" width="9" style="1"/>
    <col min="15" max="15" width="13.375" style="1" bestFit="1" customWidth="1"/>
    <col min="16" max="16" width="14.375" style="1" bestFit="1" customWidth="1"/>
    <col min="17" max="17" width="19.125" style="1" bestFit="1" customWidth="1"/>
    <col min="18" max="18" width="14.625" bestFit="1" customWidth="1"/>
    <col min="19" max="19" width="12.75" customWidth="1"/>
    <col min="20" max="20" width="13" bestFit="1" customWidth="1"/>
  </cols>
  <sheetData>
    <row r="1" spans="1:21" x14ac:dyDescent="0.3">
      <c r="A1" s="115" t="s">
        <v>39</v>
      </c>
      <c r="B1" s="115" t="s">
        <v>56</v>
      </c>
      <c r="C1" s="116"/>
      <c r="D1" s="117" t="s">
        <v>42</v>
      </c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1" ht="33" x14ac:dyDescent="0.3">
      <c r="A2" s="115"/>
      <c r="B2" s="115" t="s">
        <v>40</v>
      </c>
      <c r="C2" s="116" t="s">
        <v>41</v>
      </c>
      <c r="D2" s="119" t="s">
        <v>43</v>
      </c>
      <c r="E2" s="117" t="s">
        <v>27</v>
      </c>
      <c r="F2" s="118" t="s">
        <v>73</v>
      </c>
      <c r="G2" s="118" t="s">
        <v>52</v>
      </c>
      <c r="H2" s="118" t="s">
        <v>62</v>
      </c>
      <c r="I2" s="118" t="s">
        <v>44</v>
      </c>
      <c r="J2" s="118" t="s">
        <v>45</v>
      </c>
      <c r="K2" s="117" t="s">
        <v>30</v>
      </c>
      <c r="L2" s="117"/>
      <c r="M2" s="117" t="s">
        <v>102</v>
      </c>
      <c r="N2" s="117"/>
      <c r="O2" s="117"/>
      <c r="P2" s="117"/>
      <c r="Q2" s="117"/>
      <c r="R2" s="29" t="s">
        <v>53</v>
      </c>
      <c r="S2" s="29" t="s">
        <v>54</v>
      </c>
      <c r="T2" s="29" t="s">
        <v>55</v>
      </c>
    </row>
    <row r="3" spans="1:21" x14ac:dyDescent="0.3">
      <c r="A3" s="115"/>
      <c r="B3" s="115"/>
      <c r="C3" s="116"/>
      <c r="D3" s="119"/>
      <c r="E3" s="117"/>
      <c r="F3" s="118"/>
      <c r="G3" s="118"/>
      <c r="H3" s="118"/>
      <c r="I3" s="118"/>
      <c r="J3" s="118"/>
      <c r="K3" s="30" t="s">
        <v>46</v>
      </c>
      <c r="L3" s="30" t="s">
        <v>47</v>
      </c>
      <c r="M3" s="30" t="s">
        <v>46</v>
      </c>
      <c r="N3" s="30" t="s">
        <v>48</v>
      </c>
      <c r="O3" s="30" t="s">
        <v>49</v>
      </c>
      <c r="P3" s="30" t="s">
        <v>50</v>
      </c>
      <c r="Q3" s="30" t="s">
        <v>51</v>
      </c>
      <c r="R3" s="30">
        <v>2022</v>
      </c>
      <c r="S3" s="30">
        <v>2022</v>
      </c>
      <c r="T3" s="30">
        <v>2022</v>
      </c>
    </row>
    <row r="4" spans="1:21" x14ac:dyDescent="0.3">
      <c r="A4" s="34">
        <v>1</v>
      </c>
      <c r="B4" s="34" t="s">
        <v>14</v>
      </c>
      <c r="C4" s="35" t="s">
        <v>58</v>
      </c>
      <c r="D4" s="36" t="s">
        <v>59</v>
      </c>
      <c r="E4" s="34" t="s">
        <v>60</v>
      </c>
      <c r="F4" s="34" t="s">
        <v>17</v>
      </c>
      <c r="G4" s="34" t="s">
        <v>61</v>
      </c>
      <c r="H4" s="34">
        <v>20423</v>
      </c>
      <c r="I4" s="34" t="s">
        <v>63</v>
      </c>
      <c r="J4" s="34" t="s">
        <v>64</v>
      </c>
      <c r="K4" s="34" t="s">
        <v>65</v>
      </c>
      <c r="L4" s="34" t="s">
        <v>66</v>
      </c>
      <c r="M4" s="34" t="s">
        <v>67</v>
      </c>
      <c r="N4" s="34" t="s">
        <v>68</v>
      </c>
      <c r="O4" s="34" t="s">
        <v>69</v>
      </c>
      <c r="P4" s="34" t="s">
        <v>66</v>
      </c>
      <c r="Q4" s="34" t="s">
        <v>70</v>
      </c>
      <c r="R4" s="37">
        <v>1000000000</v>
      </c>
      <c r="S4" s="37">
        <v>20</v>
      </c>
      <c r="T4" s="37">
        <v>100000000</v>
      </c>
      <c r="U4" s="38" t="s">
        <v>57</v>
      </c>
    </row>
    <row r="5" spans="1:21" x14ac:dyDescent="0.3">
      <c r="A5" s="34">
        <v>2</v>
      </c>
      <c r="B5" s="34" t="s">
        <v>14</v>
      </c>
      <c r="C5" s="35" t="s">
        <v>58</v>
      </c>
      <c r="D5" s="36" t="s">
        <v>72</v>
      </c>
      <c r="E5" s="34" t="s">
        <v>60</v>
      </c>
      <c r="F5" s="34" t="s">
        <v>16</v>
      </c>
      <c r="G5" s="34" t="s">
        <v>74</v>
      </c>
      <c r="H5" s="34" t="s">
        <v>74</v>
      </c>
      <c r="I5" s="34" t="s">
        <v>63</v>
      </c>
      <c r="J5" s="34"/>
      <c r="K5" s="34"/>
      <c r="L5" s="34"/>
      <c r="M5" s="34"/>
      <c r="N5" s="34"/>
      <c r="O5" s="34"/>
      <c r="P5" s="34"/>
      <c r="Q5" s="34"/>
      <c r="R5" s="34" t="s">
        <v>74</v>
      </c>
      <c r="S5" s="34" t="s">
        <v>74</v>
      </c>
      <c r="T5" s="34" t="s">
        <v>74</v>
      </c>
      <c r="U5" s="38" t="s">
        <v>57</v>
      </c>
    </row>
    <row r="6" spans="1:21" x14ac:dyDescent="0.3">
      <c r="A6" s="34">
        <v>3</v>
      </c>
      <c r="B6" s="34" t="s">
        <v>14</v>
      </c>
      <c r="C6" s="35" t="s">
        <v>58</v>
      </c>
      <c r="D6" s="36" t="s">
        <v>71</v>
      </c>
      <c r="E6" s="34" t="s">
        <v>60</v>
      </c>
      <c r="F6" s="34" t="s">
        <v>17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7"/>
      <c r="S6" s="37"/>
      <c r="T6" s="37"/>
      <c r="U6" s="38" t="s">
        <v>57</v>
      </c>
    </row>
    <row r="7" spans="1:21" x14ac:dyDescent="0.3">
      <c r="A7" s="3"/>
      <c r="B7" s="3"/>
      <c r="C7" s="32"/>
      <c r="D7" s="3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28"/>
      <c r="S7" s="28"/>
      <c r="T7" s="28"/>
    </row>
    <row r="8" spans="1:21" x14ac:dyDescent="0.3">
      <c r="A8" s="3"/>
      <c r="B8" s="3"/>
      <c r="C8" s="32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8"/>
      <c r="S8" s="28"/>
      <c r="T8" s="28"/>
    </row>
    <row r="9" spans="1:21" x14ac:dyDescent="0.3">
      <c r="A9" s="3"/>
      <c r="B9" s="3"/>
      <c r="C9" s="32"/>
      <c r="D9" s="3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28"/>
      <c r="S9" s="28"/>
      <c r="T9" s="28"/>
    </row>
    <row r="10" spans="1:21" x14ac:dyDescent="0.3">
      <c r="A10" s="3"/>
      <c r="B10" s="3"/>
      <c r="C10" s="32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28"/>
      <c r="S10" s="28"/>
      <c r="T10" s="28"/>
    </row>
    <row r="11" spans="1:21" x14ac:dyDescent="0.3">
      <c r="A11" s="3"/>
      <c r="B11" s="3"/>
      <c r="C11" s="32"/>
      <c r="D11" s="3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28"/>
      <c r="S11" s="28"/>
      <c r="T11" s="28"/>
    </row>
    <row r="12" spans="1:21" x14ac:dyDescent="0.3">
      <c r="A12" s="3"/>
      <c r="B12" s="3"/>
      <c r="C12" s="32"/>
      <c r="D12" s="3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28"/>
      <c r="S12" s="28"/>
      <c r="T12" s="28"/>
    </row>
    <row r="13" spans="1:21" x14ac:dyDescent="0.3">
      <c r="A13" s="3"/>
      <c r="B13" s="3"/>
      <c r="C13" s="32"/>
      <c r="D13" s="3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28"/>
      <c r="S13" s="28"/>
      <c r="T13" s="28"/>
    </row>
    <row r="14" spans="1:21" x14ac:dyDescent="0.3">
      <c r="A14" s="3"/>
      <c r="B14" s="3"/>
      <c r="C14" s="32"/>
      <c r="D14" s="3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28"/>
      <c r="S14" s="28"/>
      <c r="T14" s="28"/>
    </row>
    <row r="15" spans="1:21" x14ac:dyDescent="0.3">
      <c r="A15" s="3"/>
      <c r="B15" s="3"/>
      <c r="C15" s="32"/>
      <c r="D15" s="3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28"/>
      <c r="S15" s="28"/>
      <c r="T15" s="28"/>
    </row>
    <row r="16" spans="1:21" x14ac:dyDescent="0.3">
      <c r="A16" s="3"/>
      <c r="B16" s="3"/>
      <c r="C16" s="32"/>
      <c r="D16" s="3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8"/>
      <c r="S16" s="28"/>
      <c r="T16" s="28"/>
    </row>
    <row r="17" spans="1:20" x14ac:dyDescent="0.3">
      <c r="A17" s="3"/>
      <c r="B17" s="3"/>
      <c r="C17" s="32"/>
      <c r="D17" s="3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28"/>
      <c r="S17" s="28"/>
      <c r="T17" s="28"/>
    </row>
    <row r="18" spans="1:20" x14ac:dyDescent="0.3">
      <c r="A18" s="3"/>
      <c r="B18" s="3"/>
      <c r="C18" s="32"/>
      <c r="D18" s="3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28"/>
      <c r="S18" s="28"/>
      <c r="T18" s="28"/>
    </row>
    <row r="19" spans="1:20" x14ac:dyDescent="0.3">
      <c r="A19" s="3"/>
      <c r="B19" s="3"/>
      <c r="C19" s="32"/>
      <c r="D19" s="3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28"/>
      <c r="S19" s="28"/>
      <c r="T19" s="28"/>
    </row>
    <row r="20" spans="1:20" x14ac:dyDescent="0.3">
      <c r="A20" s="3"/>
      <c r="B20" s="3"/>
      <c r="C20" s="32"/>
      <c r="D20" s="3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28"/>
      <c r="S20" s="28"/>
      <c r="T20" s="28"/>
    </row>
    <row r="21" spans="1:20" x14ac:dyDescent="0.3">
      <c r="A21" s="3"/>
      <c r="B21" s="3"/>
      <c r="C21" s="32"/>
      <c r="D21" s="3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28"/>
      <c r="S21" s="28"/>
      <c r="T21" s="28"/>
    </row>
    <row r="22" spans="1:20" x14ac:dyDescent="0.3">
      <c r="A22" s="3"/>
      <c r="B22" s="3"/>
      <c r="C22" s="32"/>
      <c r="D22" s="3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28"/>
      <c r="S22" s="28"/>
      <c r="T22" s="28"/>
    </row>
    <row r="23" spans="1:20" x14ac:dyDescent="0.3">
      <c r="A23" s="3"/>
      <c r="B23" s="3"/>
      <c r="C23" s="32"/>
      <c r="D23" s="3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28"/>
      <c r="S23" s="28"/>
      <c r="T23" s="28"/>
    </row>
    <row r="24" spans="1:20" x14ac:dyDescent="0.3">
      <c r="A24" s="3"/>
      <c r="B24" s="3"/>
      <c r="C24" s="32"/>
      <c r="D24" s="3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28"/>
      <c r="S24" s="28"/>
      <c r="T24" s="28"/>
    </row>
    <row r="25" spans="1:20" x14ac:dyDescent="0.3">
      <c r="A25" s="3"/>
      <c r="B25" s="3"/>
      <c r="C25" s="32"/>
      <c r="D25" s="3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28"/>
      <c r="S25" s="28"/>
      <c r="T25" s="28"/>
    </row>
    <row r="26" spans="1:20" x14ac:dyDescent="0.3">
      <c r="A26" s="3"/>
      <c r="B26" s="3"/>
      <c r="C26" s="32"/>
      <c r="D26" s="3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28"/>
      <c r="S26" s="28"/>
      <c r="T26" s="28"/>
    </row>
    <row r="27" spans="1:20" x14ac:dyDescent="0.3">
      <c r="A27" s="3"/>
      <c r="B27" s="3"/>
      <c r="C27" s="32"/>
      <c r="D27" s="3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28"/>
      <c r="S27" s="28"/>
      <c r="T27" s="28"/>
    </row>
    <row r="28" spans="1:20" x14ac:dyDescent="0.3">
      <c r="A28" s="3"/>
      <c r="B28" s="3"/>
      <c r="C28" s="32"/>
      <c r="D28" s="3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28"/>
      <c r="S28" s="28"/>
      <c r="T28" s="28"/>
    </row>
    <row r="29" spans="1:20" x14ac:dyDescent="0.3">
      <c r="A29" s="3"/>
      <c r="B29" s="3"/>
      <c r="C29" s="32"/>
      <c r="D29" s="3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28"/>
      <c r="S29" s="28"/>
      <c r="T29" s="28"/>
    </row>
    <row r="30" spans="1:20" x14ac:dyDescent="0.3">
      <c r="A30" s="3"/>
      <c r="B30" s="3"/>
      <c r="C30" s="32"/>
      <c r="D30" s="3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28"/>
      <c r="S30" s="28"/>
      <c r="T30" s="28"/>
    </row>
    <row r="31" spans="1:20" x14ac:dyDescent="0.3">
      <c r="A31" s="3"/>
      <c r="B31" s="3"/>
      <c r="C31" s="32"/>
      <c r="D31" s="3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28"/>
      <c r="S31" s="28"/>
      <c r="T31" s="28"/>
    </row>
    <row r="32" spans="1:20" x14ac:dyDescent="0.3">
      <c r="A32" s="3"/>
      <c r="B32" s="3"/>
      <c r="C32" s="32"/>
      <c r="D32" s="3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28"/>
      <c r="S32" s="28"/>
      <c r="T32" s="28"/>
    </row>
    <row r="33" spans="1:20" x14ac:dyDescent="0.3">
      <c r="A33" s="3"/>
      <c r="B33" s="3"/>
      <c r="C33" s="32"/>
      <c r="D33" s="3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28"/>
      <c r="S33" s="28"/>
      <c r="T33" s="28"/>
    </row>
    <row r="34" spans="1:20" x14ac:dyDescent="0.3">
      <c r="A34" s="3"/>
      <c r="B34" s="3"/>
      <c r="C34" s="32"/>
      <c r="D34" s="3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28"/>
      <c r="S34" s="28"/>
      <c r="T34" s="28"/>
    </row>
    <row r="35" spans="1:20" x14ac:dyDescent="0.3">
      <c r="A35" s="3"/>
      <c r="B35" s="3"/>
      <c r="C35" s="32"/>
      <c r="D35" s="3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28"/>
      <c r="S35" s="28"/>
      <c r="T35" s="28"/>
    </row>
    <row r="36" spans="1:20" x14ac:dyDescent="0.3">
      <c r="A36" s="3"/>
      <c r="B36" s="3"/>
      <c r="C36" s="32"/>
      <c r="D36" s="3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28"/>
      <c r="S36" s="28"/>
      <c r="T36" s="28"/>
    </row>
    <row r="37" spans="1:20" x14ac:dyDescent="0.3">
      <c r="A37" s="3"/>
      <c r="B37" s="3"/>
      <c r="C37" s="32"/>
      <c r="D37" s="3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28"/>
      <c r="S37" s="28"/>
      <c r="T37" s="28"/>
    </row>
    <row r="38" spans="1:20" x14ac:dyDescent="0.3">
      <c r="A38" s="3"/>
      <c r="B38" s="3"/>
      <c r="C38" s="32"/>
      <c r="D38" s="3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28"/>
      <c r="S38" s="28"/>
      <c r="T38" s="28"/>
    </row>
    <row r="39" spans="1:20" x14ac:dyDescent="0.3">
      <c r="A39" s="3"/>
      <c r="B39" s="3"/>
      <c r="C39" s="32"/>
      <c r="D39" s="31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28"/>
      <c r="S39" s="28"/>
      <c r="T39" s="28"/>
    </row>
    <row r="40" spans="1:20" x14ac:dyDescent="0.3">
      <c r="A40" s="3"/>
      <c r="B40" s="3"/>
      <c r="C40" s="32"/>
      <c r="D40" s="31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28"/>
      <c r="S40" s="28"/>
      <c r="T40" s="28"/>
    </row>
    <row r="41" spans="1:20" x14ac:dyDescent="0.3">
      <c r="A41" s="3"/>
      <c r="B41" s="3"/>
      <c r="C41" s="32"/>
      <c r="D41" s="31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28"/>
      <c r="S41" s="28"/>
      <c r="T41" s="28"/>
    </row>
    <row r="42" spans="1:20" x14ac:dyDescent="0.3">
      <c r="A42" s="3"/>
      <c r="B42" s="3"/>
      <c r="C42" s="32"/>
      <c r="D42" s="31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28"/>
      <c r="S42" s="28"/>
      <c r="T42" s="28"/>
    </row>
    <row r="43" spans="1:20" x14ac:dyDescent="0.3">
      <c r="A43" s="3"/>
      <c r="B43" s="3"/>
      <c r="C43" s="32"/>
      <c r="D43" s="3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28"/>
      <c r="S43" s="28"/>
      <c r="T43" s="28"/>
    </row>
    <row r="44" spans="1:20" x14ac:dyDescent="0.3">
      <c r="A44" s="3"/>
      <c r="B44" s="3"/>
      <c r="C44" s="32"/>
      <c r="D44" s="31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28"/>
      <c r="S44" s="28"/>
      <c r="T44" s="28"/>
    </row>
    <row r="45" spans="1:20" x14ac:dyDescent="0.3">
      <c r="A45" s="3"/>
      <c r="B45" s="3"/>
      <c r="C45" s="32"/>
      <c r="D45" s="31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28"/>
      <c r="S45" s="28"/>
      <c r="T45" s="28"/>
    </row>
    <row r="46" spans="1:20" x14ac:dyDescent="0.3">
      <c r="A46" s="3"/>
      <c r="B46" s="3"/>
      <c r="C46" s="32"/>
      <c r="D46" s="31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28"/>
      <c r="S46" s="28"/>
      <c r="T46" s="28"/>
    </row>
    <row r="47" spans="1:20" x14ac:dyDescent="0.3">
      <c r="A47" s="3"/>
      <c r="B47" s="3"/>
      <c r="C47" s="32"/>
      <c r="D47" s="31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28"/>
      <c r="S47" s="28"/>
      <c r="T47" s="28"/>
    </row>
    <row r="48" spans="1:20" x14ac:dyDescent="0.3">
      <c r="A48" s="3"/>
      <c r="B48" s="3"/>
      <c r="C48" s="32"/>
      <c r="D48" s="31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28"/>
      <c r="S48" s="28"/>
      <c r="T48" s="28"/>
    </row>
    <row r="49" spans="1:20" x14ac:dyDescent="0.3">
      <c r="A49" s="3"/>
      <c r="B49" s="3"/>
      <c r="C49" s="32"/>
      <c r="D49" s="31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28"/>
      <c r="S49" s="28"/>
      <c r="T49" s="28"/>
    </row>
    <row r="50" spans="1:20" x14ac:dyDescent="0.3">
      <c r="A50" s="3"/>
      <c r="B50" s="3"/>
      <c r="C50" s="32"/>
      <c r="D50" s="3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28"/>
      <c r="S50" s="28"/>
      <c r="T50" s="28"/>
    </row>
    <row r="51" spans="1:20" x14ac:dyDescent="0.3">
      <c r="A51" s="3"/>
      <c r="B51" s="3"/>
      <c r="C51" s="32"/>
      <c r="D51" s="31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28"/>
      <c r="S51" s="28"/>
      <c r="T51" s="28"/>
    </row>
    <row r="52" spans="1:20" x14ac:dyDescent="0.3">
      <c r="A52" s="3"/>
      <c r="B52" s="3"/>
      <c r="C52" s="32"/>
      <c r="D52" s="31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28"/>
      <c r="S52" s="28"/>
      <c r="T52" s="28"/>
    </row>
    <row r="53" spans="1:20" x14ac:dyDescent="0.3">
      <c r="A53" s="3"/>
      <c r="B53" s="3"/>
      <c r="C53" s="32"/>
      <c r="D53" s="31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28"/>
      <c r="S53" s="28"/>
      <c r="T53" s="28"/>
    </row>
    <row r="54" spans="1:20" x14ac:dyDescent="0.3">
      <c r="A54" s="3"/>
      <c r="B54" s="3"/>
      <c r="C54" s="32"/>
      <c r="D54" s="31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28"/>
      <c r="S54" s="28"/>
      <c r="T54" s="28"/>
    </row>
    <row r="55" spans="1:20" x14ac:dyDescent="0.3">
      <c r="A55" s="3"/>
      <c r="B55" s="3"/>
      <c r="C55" s="32"/>
      <c r="D55" s="31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28"/>
      <c r="S55" s="28"/>
      <c r="T55" s="28"/>
    </row>
    <row r="56" spans="1:20" x14ac:dyDescent="0.3">
      <c r="A56" s="3"/>
      <c r="B56" s="3"/>
      <c r="C56" s="32"/>
      <c r="D56" s="31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28"/>
      <c r="S56" s="28"/>
      <c r="T56" s="28"/>
    </row>
    <row r="57" spans="1:20" x14ac:dyDescent="0.3">
      <c r="A57" s="3"/>
      <c r="B57" s="3"/>
      <c r="C57" s="32"/>
      <c r="D57" s="31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28"/>
      <c r="S57" s="28"/>
      <c r="T57" s="28"/>
    </row>
    <row r="58" spans="1:20" x14ac:dyDescent="0.3">
      <c r="A58" s="3"/>
      <c r="B58" s="3"/>
      <c r="C58" s="32"/>
      <c r="D58" s="31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28"/>
      <c r="S58" s="28"/>
      <c r="T58" s="28"/>
    </row>
    <row r="59" spans="1:20" x14ac:dyDescent="0.3">
      <c r="A59" s="3"/>
      <c r="B59" s="3"/>
      <c r="C59" s="32"/>
      <c r="D59" s="31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28"/>
      <c r="S59" s="28"/>
      <c r="T59" s="28"/>
    </row>
    <row r="60" spans="1:20" x14ac:dyDescent="0.3">
      <c r="A60" s="3"/>
      <c r="B60" s="3"/>
      <c r="C60" s="32"/>
      <c r="D60" s="31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28"/>
      <c r="S60" s="28"/>
      <c r="T60" s="28"/>
    </row>
    <row r="61" spans="1:20" x14ac:dyDescent="0.3">
      <c r="A61" s="3"/>
      <c r="B61" s="3"/>
      <c r="C61" s="32"/>
      <c r="D61" s="31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28"/>
      <c r="S61" s="28"/>
      <c r="T61" s="28"/>
    </row>
    <row r="62" spans="1:20" x14ac:dyDescent="0.3">
      <c r="A62" s="3"/>
      <c r="B62" s="3"/>
      <c r="C62" s="32"/>
      <c r="D62" s="31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28"/>
      <c r="S62" s="28"/>
      <c r="T62" s="28"/>
    </row>
    <row r="63" spans="1:20" x14ac:dyDescent="0.3">
      <c r="A63" s="3"/>
      <c r="B63" s="3"/>
      <c r="C63" s="32"/>
      <c r="D63" s="31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28"/>
      <c r="S63" s="28"/>
      <c r="T63" s="28"/>
    </row>
    <row r="64" spans="1:20" x14ac:dyDescent="0.3">
      <c r="A64" s="3"/>
      <c r="B64" s="3"/>
      <c r="C64" s="32"/>
      <c r="D64" s="31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28"/>
      <c r="S64" s="28"/>
      <c r="T64" s="28"/>
    </row>
    <row r="65" spans="1:20" x14ac:dyDescent="0.3">
      <c r="A65" s="3"/>
      <c r="B65" s="3"/>
      <c r="C65" s="32"/>
      <c r="D65" s="3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28"/>
      <c r="S65" s="28"/>
      <c r="T65" s="28"/>
    </row>
    <row r="66" spans="1:20" x14ac:dyDescent="0.3">
      <c r="A66" s="3"/>
      <c r="B66" s="3"/>
      <c r="C66" s="32"/>
      <c r="D66" s="3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28"/>
      <c r="S66" s="28"/>
      <c r="T66" s="28"/>
    </row>
    <row r="67" spans="1:20" x14ac:dyDescent="0.3">
      <c r="A67" s="3"/>
      <c r="B67" s="3"/>
      <c r="C67" s="32"/>
      <c r="D67" s="3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28"/>
      <c r="S67" s="28"/>
      <c r="T67" s="28"/>
    </row>
    <row r="68" spans="1:20" x14ac:dyDescent="0.3">
      <c r="A68" s="3"/>
      <c r="B68" s="3"/>
      <c r="C68" s="32"/>
      <c r="D68" s="3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28"/>
      <c r="S68" s="28"/>
      <c r="T68" s="28"/>
    </row>
    <row r="69" spans="1:20" x14ac:dyDescent="0.3">
      <c r="A69" s="3"/>
      <c r="B69" s="3"/>
      <c r="C69" s="32"/>
      <c r="D69" s="3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28"/>
      <c r="S69" s="28"/>
      <c r="T69" s="28"/>
    </row>
    <row r="70" spans="1:20" x14ac:dyDescent="0.3">
      <c r="A70" s="3"/>
      <c r="B70" s="3"/>
      <c r="C70" s="32"/>
      <c r="D70" s="3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28"/>
      <c r="S70" s="28"/>
      <c r="T70" s="28"/>
    </row>
    <row r="71" spans="1:20" x14ac:dyDescent="0.3">
      <c r="A71" s="3"/>
      <c r="B71" s="3"/>
      <c r="C71" s="32"/>
      <c r="D71" s="3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28"/>
      <c r="S71" s="28"/>
      <c r="T71" s="28"/>
    </row>
    <row r="72" spans="1:20" x14ac:dyDescent="0.3">
      <c r="A72" s="3"/>
      <c r="B72" s="3"/>
      <c r="C72" s="32"/>
      <c r="D72" s="3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28"/>
      <c r="S72" s="28"/>
      <c r="T72" s="28"/>
    </row>
    <row r="73" spans="1:20" x14ac:dyDescent="0.3">
      <c r="A73" s="3"/>
      <c r="B73" s="3"/>
      <c r="C73" s="32"/>
      <c r="D73" s="3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28"/>
      <c r="S73" s="28"/>
      <c r="T73" s="28"/>
    </row>
    <row r="74" spans="1:20" x14ac:dyDescent="0.3">
      <c r="A74" s="3"/>
      <c r="B74" s="3"/>
      <c r="C74" s="32"/>
      <c r="D74" s="3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28"/>
      <c r="S74" s="28"/>
      <c r="T74" s="28"/>
    </row>
    <row r="75" spans="1:20" x14ac:dyDescent="0.3">
      <c r="A75" s="3"/>
      <c r="B75" s="3"/>
      <c r="C75" s="32"/>
      <c r="D75" s="3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28"/>
      <c r="S75" s="28"/>
      <c r="T75" s="28"/>
    </row>
    <row r="76" spans="1:20" x14ac:dyDescent="0.3">
      <c r="A76" s="3"/>
      <c r="B76" s="3"/>
      <c r="C76" s="32"/>
      <c r="D76" s="3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28"/>
      <c r="S76" s="28"/>
      <c r="T76" s="28"/>
    </row>
    <row r="77" spans="1:20" x14ac:dyDescent="0.3">
      <c r="A77" s="3"/>
      <c r="B77" s="3"/>
      <c r="C77" s="32"/>
      <c r="D77" s="3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28"/>
      <c r="S77" s="28"/>
      <c r="T77" s="28"/>
    </row>
    <row r="78" spans="1:20" x14ac:dyDescent="0.3">
      <c r="A78" s="3"/>
      <c r="B78" s="3"/>
      <c r="C78" s="32"/>
      <c r="D78" s="3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28"/>
      <c r="S78" s="28"/>
      <c r="T78" s="28"/>
    </row>
    <row r="79" spans="1:20" x14ac:dyDescent="0.3">
      <c r="A79" s="3"/>
      <c r="B79" s="3"/>
      <c r="C79" s="32"/>
      <c r="D79" s="3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28"/>
      <c r="S79" s="28"/>
      <c r="T79" s="28"/>
    </row>
    <row r="80" spans="1:20" x14ac:dyDescent="0.3">
      <c r="A80" s="3"/>
      <c r="B80" s="3"/>
      <c r="C80" s="32"/>
      <c r="D80" s="3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28"/>
      <c r="S80" s="28"/>
      <c r="T80" s="28"/>
    </row>
    <row r="81" spans="1:20" x14ac:dyDescent="0.3">
      <c r="A81" s="3"/>
      <c r="B81" s="3"/>
      <c r="C81" s="32"/>
      <c r="D81" s="3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28"/>
      <c r="S81" s="28"/>
      <c r="T81" s="28"/>
    </row>
    <row r="82" spans="1:20" x14ac:dyDescent="0.3">
      <c r="A82" s="3"/>
      <c r="B82" s="3"/>
      <c r="C82" s="32"/>
      <c r="D82" s="3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28"/>
      <c r="S82" s="28"/>
      <c r="T82" s="28"/>
    </row>
    <row r="83" spans="1:20" x14ac:dyDescent="0.3">
      <c r="A83" s="3"/>
      <c r="B83" s="3"/>
      <c r="C83" s="32"/>
      <c r="D83" s="3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28"/>
      <c r="S83" s="28"/>
      <c r="T83" s="28"/>
    </row>
    <row r="84" spans="1:20" x14ac:dyDescent="0.3">
      <c r="A84" s="3"/>
      <c r="B84" s="3"/>
      <c r="C84" s="32"/>
      <c r="D84" s="3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28"/>
      <c r="S84" s="28"/>
      <c r="T84" s="28"/>
    </row>
    <row r="85" spans="1:20" x14ac:dyDescent="0.3">
      <c r="A85" s="3"/>
      <c r="B85" s="3"/>
      <c r="C85" s="32"/>
      <c r="D85" s="3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28"/>
      <c r="S85" s="28"/>
      <c r="T85" s="28"/>
    </row>
    <row r="86" spans="1:20" x14ac:dyDescent="0.3">
      <c r="A86" s="3"/>
      <c r="B86" s="3"/>
      <c r="C86" s="32"/>
      <c r="D86" s="3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28"/>
      <c r="S86" s="28"/>
      <c r="T86" s="28"/>
    </row>
    <row r="87" spans="1:20" x14ac:dyDescent="0.3">
      <c r="A87" s="3"/>
      <c r="B87" s="3"/>
      <c r="C87" s="32"/>
      <c r="D87" s="3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28"/>
      <c r="S87" s="28"/>
      <c r="T87" s="28"/>
    </row>
    <row r="88" spans="1:20" x14ac:dyDescent="0.3">
      <c r="A88" s="3"/>
      <c r="B88" s="3"/>
      <c r="C88" s="32"/>
      <c r="D88" s="3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28"/>
      <c r="S88" s="28"/>
      <c r="T88" s="28"/>
    </row>
    <row r="89" spans="1:20" x14ac:dyDescent="0.3">
      <c r="A89" s="3"/>
      <c r="B89" s="3"/>
      <c r="C89" s="32"/>
      <c r="D89" s="3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28"/>
      <c r="S89" s="28"/>
      <c r="T89" s="28"/>
    </row>
    <row r="90" spans="1:20" x14ac:dyDescent="0.3">
      <c r="A90" s="3"/>
      <c r="B90" s="3"/>
      <c r="C90" s="32"/>
      <c r="D90" s="3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28"/>
      <c r="S90" s="28"/>
      <c r="T90" s="28"/>
    </row>
    <row r="91" spans="1:20" x14ac:dyDescent="0.3">
      <c r="A91" s="3"/>
      <c r="B91" s="3"/>
      <c r="C91" s="32"/>
      <c r="D91" s="3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28"/>
      <c r="S91" s="28"/>
      <c r="T91" s="28"/>
    </row>
    <row r="92" spans="1:20" x14ac:dyDescent="0.3">
      <c r="A92" s="3"/>
      <c r="B92" s="3"/>
      <c r="C92" s="32"/>
      <c r="D92" s="3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28"/>
      <c r="S92" s="28"/>
      <c r="T92" s="28"/>
    </row>
    <row r="93" spans="1:20" x14ac:dyDescent="0.3">
      <c r="A93" s="3"/>
      <c r="B93" s="3"/>
      <c r="C93" s="32"/>
      <c r="D93" s="3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28"/>
      <c r="S93" s="28"/>
      <c r="T93" s="28"/>
    </row>
    <row r="94" spans="1:20" x14ac:dyDescent="0.3">
      <c r="A94" s="3"/>
      <c r="B94" s="3"/>
      <c r="C94" s="32"/>
      <c r="D94" s="3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28"/>
      <c r="S94" s="28"/>
      <c r="T94" s="28"/>
    </row>
    <row r="95" spans="1:20" x14ac:dyDescent="0.3">
      <c r="A95" s="3"/>
      <c r="B95" s="3"/>
      <c r="C95" s="32"/>
      <c r="D95" s="3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28"/>
      <c r="S95" s="28"/>
      <c r="T95" s="28"/>
    </row>
    <row r="96" spans="1:20" x14ac:dyDescent="0.3">
      <c r="A96" s="3"/>
      <c r="B96" s="3"/>
      <c r="C96" s="32"/>
      <c r="D96" s="3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28"/>
      <c r="S96" s="28"/>
      <c r="T96" s="28"/>
    </row>
    <row r="97" spans="1:20" x14ac:dyDescent="0.3">
      <c r="A97" s="3"/>
      <c r="B97" s="3"/>
      <c r="C97" s="32"/>
      <c r="D97" s="3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28"/>
      <c r="S97" s="28"/>
      <c r="T97" s="28"/>
    </row>
    <row r="98" spans="1:20" x14ac:dyDescent="0.3">
      <c r="A98" s="3"/>
      <c r="B98" s="3"/>
      <c r="C98" s="32"/>
      <c r="D98" s="3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28"/>
      <c r="S98" s="28"/>
      <c r="T98" s="28"/>
    </row>
    <row r="99" spans="1:20" x14ac:dyDescent="0.3">
      <c r="A99" s="3"/>
      <c r="B99" s="3"/>
      <c r="C99" s="32"/>
      <c r="D99" s="3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28"/>
      <c r="S99" s="28"/>
      <c r="T99" s="28"/>
    </row>
    <row r="100" spans="1:20" x14ac:dyDescent="0.3">
      <c r="A100" s="3"/>
      <c r="B100" s="3"/>
      <c r="C100" s="32"/>
      <c r="D100" s="3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28"/>
      <c r="S100" s="28"/>
      <c r="T100" s="28"/>
    </row>
    <row r="101" spans="1:20" x14ac:dyDescent="0.3">
      <c r="A101" s="3"/>
      <c r="B101" s="3"/>
      <c r="C101" s="32"/>
      <c r="D101" s="3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28"/>
      <c r="S101" s="28"/>
      <c r="T101" s="28"/>
    </row>
    <row r="102" spans="1:20" x14ac:dyDescent="0.3">
      <c r="A102" s="3"/>
      <c r="B102" s="3"/>
      <c r="C102" s="32"/>
      <c r="D102" s="3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28"/>
      <c r="S102" s="28"/>
      <c r="T102" s="28"/>
    </row>
    <row r="103" spans="1:20" x14ac:dyDescent="0.3">
      <c r="A103" s="3"/>
      <c r="B103" s="3"/>
      <c r="C103" s="32"/>
      <c r="D103" s="3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28"/>
      <c r="S103" s="28"/>
      <c r="T103" s="28"/>
    </row>
    <row r="104" spans="1:20" x14ac:dyDescent="0.3">
      <c r="A104" s="3"/>
      <c r="B104" s="3"/>
      <c r="C104" s="32"/>
      <c r="D104" s="3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28"/>
      <c r="S104" s="28"/>
      <c r="T104" s="28"/>
    </row>
    <row r="105" spans="1:20" x14ac:dyDescent="0.3">
      <c r="A105" s="3"/>
      <c r="B105" s="3"/>
      <c r="C105" s="32"/>
      <c r="D105" s="3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28"/>
      <c r="S105" s="28"/>
      <c r="T105" s="28"/>
    </row>
    <row r="106" spans="1:20" x14ac:dyDescent="0.3">
      <c r="A106" s="3"/>
      <c r="B106" s="3"/>
      <c r="C106" s="32"/>
      <c r="D106" s="3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28"/>
      <c r="S106" s="28"/>
      <c r="T106" s="28"/>
    </row>
    <row r="107" spans="1:20" x14ac:dyDescent="0.3">
      <c r="A107" s="3"/>
      <c r="B107" s="3"/>
      <c r="C107" s="32"/>
      <c r="D107" s="3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28"/>
      <c r="S107" s="28"/>
      <c r="T107" s="28"/>
    </row>
    <row r="108" spans="1:20" x14ac:dyDescent="0.3">
      <c r="A108" s="3"/>
      <c r="B108" s="3"/>
      <c r="C108" s="32"/>
      <c r="D108" s="3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28"/>
      <c r="S108" s="28"/>
      <c r="T108" s="28"/>
    </row>
    <row r="109" spans="1:20" x14ac:dyDescent="0.3">
      <c r="A109" s="3"/>
      <c r="B109" s="3"/>
      <c r="C109" s="32"/>
      <c r="D109" s="3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28"/>
      <c r="S109" s="28"/>
      <c r="T109" s="28"/>
    </row>
    <row r="110" spans="1:20" x14ac:dyDescent="0.3">
      <c r="A110" s="3"/>
      <c r="B110" s="3"/>
      <c r="C110" s="32"/>
      <c r="D110" s="3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28"/>
      <c r="S110" s="28"/>
      <c r="T110" s="28"/>
    </row>
    <row r="111" spans="1:20" x14ac:dyDescent="0.3">
      <c r="A111" s="3"/>
      <c r="B111" s="3"/>
      <c r="C111" s="32"/>
      <c r="D111" s="3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28"/>
      <c r="S111" s="28"/>
      <c r="T111" s="28"/>
    </row>
    <row r="112" spans="1:20" x14ac:dyDescent="0.3">
      <c r="A112" s="3"/>
      <c r="B112" s="3"/>
      <c r="C112" s="32"/>
      <c r="D112" s="3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28"/>
      <c r="S112" s="28"/>
      <c r="T112" s="28"/>
    </row>
    <row r="113" spans="1:20" x14ac:dyDescent="0.3">
      <c r="A113" s="3"/>
      <c r="B113" s="3"/>
      <c r="C113" s="32"/>
      <c r="D113" s="3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28"/>
      <c r="S113" s="28"/>
      <c r="T113" s="28"/>
    </row>
    <row r="114" spans="1:20" x14ac:dyDescent="0.3">
      <c r="A114" s="3"/>
      <c r="B114" s="3"/>
      <c r="C114" s="32"/>
      <c r="D114" s="3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28"/>
      <c r="S114" s="28"/>
      <c r="T114" s="28"/>
    </row>
    <row r="115" spans="1:20" x14ac:dyDescent="0.3">
      <c r="A115" s="3"/>
      <c r="B115" s="3"/>
      <c r="C115" s="32"/>
      <c r="D115" s="3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28"/>
      <c r="S115" s="28"/>
      <c r="T115" s="28"/>
    </row>
    <row r="116" spans="1:20" x14ac:dyDescent="0.3">
      <c r="A116" s="3"/>
      <c r="B116" s="3"/>
      <c r="C116" s="32"/>
      <c r="D116" s="3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28"/>
      <c r="S116" s="28"/>
      <c r="T116" s="28"/>
    </row>
    <row r="117" spans="1:20" x14ac:dyDescent="0.3">
      <c r="A117" s="3"/>
      <c r="B117" s="3"/>
      <c r="C117" s="32"/>
      <c r="D117" s="3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28"/>
      <c r="S117" s="28"/>
      <c r="T117" s="28"/>
    </row>
    <row r="118" spans="1:20" x14ac:dyDescent="0.3">
      <c r="A118" s="3"/>
      <c r="B118" s="3"/>
      <c r="C118" s="32"/>
      <c r="D118" s="3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28"/>
      <c r="S118" s="28"/>
      <c r="T118" s="28"/>
    </row>
    <row r="119" spans="1:20" x14ac:dyDescent="0.3">
      <c r="A119" s="3"/>
      <c r="B119" s="3"/>
      <c r="C119" s="32"/>
      <c r="D119" s="3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8"/>
      <c r="S119" s="28"/>
      <c r="T119" s="28"/>
    </row>
    <row r="120" spans="1:20" x14ac:dyDescent="0.3">
      <c r="A120" s="3"/>
      <c r="B120" s="3"/>
      <c r="C120" s="32"/>
      <c r="D120" s="3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28"/>
      <c r="S120" s="28"/>
      <c r="T120" s="28"/>
    </row>
    <row r="121" spans="1:20" x14ac:dyDescent="0.3">
      <c r="A121" s="3"/>
      <c r="B121" s="3"/>
      <c r="C121" s="32"/>
      <c r="D121" s="3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28"/>
      <c r="S121" s="28"/>
      <c r="T121" s="28"/>
    </row>
    <row r="122" spans="1:20" x14ac:dyDescent="0.3">
      <c r="A122" s="3"/>
      <c r="B122" s="3"/>
      <c r="C122" s="32"/>
      <c r="D122" s="3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28"/>
      <c r="S122" s="28"/>
      <c r="T122" s="28"/>
    </row>
    <row r="123" spans="1:20" x14ac:dyDescent="0.3">
      <c r="A123" s="3"/>
      <c r="B123" s="3"/>
      <c r="C123" s="32"/>
      <c r="D123" s="3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28"/>
      <c r="S123" s="28"/>
      <c r="T123" s="28"/>
    </row>
    <row r="124" spans="1:20" x14ac:dyDescent="0.3">
      <c r="A124" s="3"/>
      <c r="B124" s="3"/>
      <c r="C124" s="32"/>
      <c r="D124" s="3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28"/>
      <c r="S124" s="28"/>
      <c r="T124" s="28"/>
    </row>
    <row r="125" spans="1:20" x14ac:dyDescent="0.3">
      <c r="A125" s="3"/>
      <c r="B125" s="3"/>
      <c r="C125" s="32"/>
      <c r="D125" s="3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28"/>
      <c r="S125" s="28"/>
      <c r="T125" s="28"/>
    </row>
    <row r="126" spans="1:20" x14ac:dyDescent="0.3">
      <c r="A126" s="3"/>
      <c r="B126" s="3"/>
      <c r="C126" s="32"/>
      <c r="D126" s="3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28"/>
      <c r="S126" s="28"/>
      <c r="T126" s="28"/>
    </row>
    <row r="127" spans="1:20" x14ac:dyDescent="0.3">
      <c r="A127" s="3"/>
      <c r="B127" s="3"/>
      <c r="C127" s="32"/>
      <c r="D127" s="3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28"/>
      <c r="S127" s="28"/>
      <c r="T127" s="28"/>
    </row>
    <row r="128" spans="1:20" x14ac:dyDescent="0.3">
      <c r="A128" s="3"/>
      <c r="B128" s="3"/>
      <c r="C128" s="32"/>
      <c r="D128" s="3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28"/>
      <c r="S128" s="28"/>
      <c r="T128" s="28"/>
    </row>
    <row r="129" spans="1:20" x14ac:dyDescent="0.3">
      <c r="A129" s="3"/>
      <c r="B129" s="3"/>
      <c r="C129" s="32"/>
      <c r="D129" s="3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28"/>
      <c r="S129" s="28"/>
      <c r="T129" s="28"/>
    </row>
    <row r="130" spans="1:20" x14ac:dyDescent="0.3">
      <c r="A130" s="3"/>
      <c r="B130" s="3"/>
      <c r="C130" s="32"/>
      <c r="D130" s="3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28"/>
      <c r="S130" s="28"/>
      <c r="T130" s="28"/>
    </row>
    <row r="131" spans="1:20" x14ac:dyDescent="0.3">
      <c r="A131" s="3"/>
      <c r="B131" s="3"/>
      <c r="C131" s="32"/>
      <c r="D131" s="3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28"/>
      <c r="S131" s="28"/>
      <c r="T131" s="28"/>
    </row>
    <row r="132" spans="1:20" x14ac:dyDescent="0.3">
      <c r="A132" s="3"/>
      <c r="B132" s="3"/>
      <c r="C132" s="32"/>
      <c r="D132" s="3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28"/>
      <c r="S132" s="28"/>
      <c r="T132" s="28"/>
    </row>
    <row r="133" spans="1:20" x14ac:dyDescent="0.3">
      <c r="A133" s="3"/>
      <c r="B133" s="3"/>
      <c r="C133" s="32"/>
      <c r="D133" s="3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28"/>
      <c r="S133" s="28"/>
      <c r="T133" s="28"/>
    </row>
    <row r="134" spans="1:20" x14ac:dyDescent="0.3">
      <c r="A134" s="3"/>
      <c r="B134" s="3"/>
      <c r="C134" s="32"/>
      <c r="D134" s="3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28"/>
      <c r="S134" s="28"/>
      <c r="T134" s="28"/>
    </row>
    <row r="135" spans="1:20" x14ac:dyDescent="0.3">
      <c r="A135" s="3"/>
      <c r="B135" s="3"/>
      <c r="C135" s="32"/>
      <c r="D135" s="3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28"/>
      <c r="S135" s="28"/>
      <c r="T135" s="28"/>
    </row>
    <row r="136" spans="1:20" x14ac:dyDescent="0.3">
      <c r="A136" s="3"/>
      <c r="B136" s="3"/>
      <c r="C136" s="32"/>
      <c r="D136" s="3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28"/>
      <c r="S136" s="28"/>
      <c r="T136" s="28"/>
    </row>
    <row r="137" spans="1:20" x14ac:dyDescent="0.3">
      <c r="A137" s="3"/>
      <c r="B137" s="3"/>
      <c r="C137" s="32"/>
      <c r="D137" s="3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28"/>
      <c r="S137" s="28"/>
      <c r="T137" s="28"/>
    </row>
    <row r="138" spans="1:20" x14ac:dyDescent="0.3">
      <c r="A138" s="3"/>
      <c r="B138" s="3"/>
      <c r="C138" s="32"/>
      <c r="D138" s="3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28"/>
      <c r="S138" s="28"/>
      <c r="T138" s="28"/>
    </row>
    <row r="139" spans="1:20" x14ac:dyDescent="0.3">
      <c r="A139" s="3"/>
      <c r="B139" s="3"/>
      <c r="C139" s="32"/>
      <c r="D139" s="3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28"/>
      <c r="S139" s="28"/>
      <c r="T139" s="28"/>
    </row>
    <row r="140" spans="1:20" x14ac:dyDescent="0.3">
      <c r="A140" s="3"/>
      <c r="B140" s="3"/>
      <c r="C140" s="32"/>
      <c r="D140" s="3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28"/>
      <c r="S140" s="28"/>
      <c r="T140" s="28"/>
    </row>
    <row r="141" spans="1:20" x14ac:dyDescent="0.3">
      <c r="A141" s="3"/>
      <c r="B141" s="3"/>
      <c r="C141" s="32"/>
      <c r="D141" s="3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28"/>
      <c r="S141" s="28"/>
      <c r="T141" s="28"/>
    </row>
    <row r="142" spans="1:20" x14ac:dyDescent="0.3">
      <c r="A142" s="3"/>
      <c r="B142" s="3"/>
      <c r="C142" s="32"/>
      <c r="D142" s="3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28"/>
      <c r="S142" s="28"/>
      <c r="T142" s="28"/>
    </row>
    <row r="143" spans="1:20" x14ac:dyDescent="0.3">
      <c r="A143" s="3"/>
      <c r="B143" s="3"/>
      <c r="C143" s="32"/>
      <c r="D143" s="3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28"/>
      <c r="S143" s="28"/>
      <c r="T143" s="28"/>
    </row>
    <row r="144" spans="1:20" x14ac:dyDescent="0.3">
      <c r="A144" s="3"/>
      <c r="B144" s="3"/>
      <c r="C144" s="32"/>
      <c r="D144" s="3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28"/>
      <c r="S144" s="28"/>
      <c r="T144" s="28"/>
    </row>
    <row r="145" spans="1:20" x14ac:dyDescent="0.3">
      <c r="A145" s="3"/>
      <c r="B145" s="3"/>
      <c r="C145" s="32"/>
      <c r="D145" s="3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28"/>
      <c r="S145" s="28"/>
      <c r="T145" s="28"/>
    </row>
    <row r="146" spans="1:20" x14ac:dyDescent="0.3">
      <c r="A146" s="3"/>
      <c r="B146" s="3"/>
      <c r="C146" s="32"/>
      <c r="D146" s="3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28"/>
      <c r="S146" s="28"/>
      <c r="T146" s="28"/>
    </row>
    <row r="147" spans="1:20" x14ac:dyDescent="0.3">
      <c r="A147" s="3"/>
      <c r="B147" s="3"/>
      <c r="C147" s="32"/>
      <c r="D147" s="3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28"/>
      <c r="S147" s="28"/>
      <c r="T147" s="28"/>
    </row>
    <row r="148" spans="1:20" x14ac:dyDescent="0.3">
      <c r="A148" s="3"/>
      <c r="B148" s="3"/>
      <c r="C148" s="32"/>
      <c r="D148" s="3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28"/>
      <c r="S148" s="28"/>
      <c r="T148" s="28"/>
    </row>
    <row r="149" spans="1:20" x14ac:dyDescent="0.3">
      <c r="A149" s="3"/>
      <c r="B149" s="3"/>
      <c r="C149" s="32"/>
      <c r="D149" s="3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28"/>
      <c r="S149" s="28"/>
      <c r="T149" s="28"/>
    </row>
    <row r="150" spans="1:20" x14ac:dyDescent="0.3">
      <c r="A150" s="3"/>
      <c r="B150" s="3"/>
      <c r="C150" s="32"/>
      <c r="D150" s="3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28"/>
      <c r="S150" s="28"/>
      <c r="T150" s="28"/>
    </row>
    <row r="151" spans="1:20" x14ac:dyDescent="0.3">
      <c r="A151" s="3"/>
      <c r="B151" s="3"/>
      <c r="C151" s="32"/>
      <c r="D151" s="3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28"/>
      <c r="S151" s="28"/>
      <c r="T151" s="28"/>
    </row>
  </sheetData>
  <mergeCells count="14">
    <mergeCell ref="B1:C1"/>
    <mergeCell ref="D1:T1"/>
    <mergeCell ref="A1:A3"/>
    <mergeCell ref="G2:G3"/>
    <mergeCell ref="H2:H3"/>
    <mergeCell ref="I2:I3"/>
    <mergeCell ref="J2:J3"/>
    <mergeCell ref="K2:L2"/>
    <mergeCell ref="M2:Q2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현황조사서(1)_선도</vt:lpstr>
      <vt:lpstr>현황조사서(2)_협업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2022-02-04T07:01:04Z</cp:lastPrinted>
  <dcterms:created xsi:type="dcterms:W3CDTF">2021-12-13T13:02:25Z</dcterms:created>
  <dcterms:modified xsi:type="dcterms:W3CDTF">2023-07-31T11:13:00Z</dcterms:modified>
</cp:coreProperties>
</file>